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4 - Aug 2017\04 Meeting\Enhanced CRS-IM\"/>
    </mc:Choice>
  </mc:AlternateContent>
  <bookViews>
    <workbookView xWindow="0" yWindow="0" windowWidth="19200" windowHeight="7800" tabRatio="747" activeTab="5"/>
  </bookViews>
  <sheets>
    <sheet name="Cover" sheetId="1" r:id="rId1"/>
    <sheet name="Test cases" sheetId="20" r:id="rId2"/>
    <sheet name="Simulation assumptions" sheetId="18" r:id="rId3"/>
    <sheet name="PDSCH FRCs" sheetId="19" r:id="rId4"/>
    <sheet name="Alignment" sheetId="4" r:id="rId5"/>
    <sheet name="Impairment" sheetId="17" r:id="rId6"/>
    <sheet name="Test1a-FDD" sheetId="5" r:id="rId7"/>
    <sheet name="Test1b-TDD" sheetId="13" r:id="rId8"/>
    <sheet name="Test2a-FDD" sheetId="6" r:id="rId9"/>
    <sheet name="Test2b-TDD" sheetId="14" r:id="rId10"/>
    <sheet name="Test3a-FDD" sheetId="7" r:id="rId11"/>
    <sheet name="Test3b-TDD" sheetId="15" r:id="rId12"/>
    <sheet name="Test4a-FDD" sheetId="8" r:id="rId13"/>
    <sheet name="Test4b-TDD" sheetId="16" r:id="rId14"/>
  </sheets>
  <calcPr calcId="152511"/>
</workbook>
</file>

<file path=xl/calcChain.xml><?xml version="1.0" encoding="utf-8"?>
<calcChain xmlns="http://schemas.openxmlformats.org/spreadsheetml/2006/main">
  <c r="Q4" i="17" l="1"/>
  <c r="N27" i="16" l="1"/>
  <c r="B27" i="16"/>
  <c r="N27" i="8"/>
  <c r="B27" i="8"/>
  <c r="N27" i="15"/>
  <c r="B27" i="15"/>
  <c r="N27" i="7"/>
  <c r="B27" i="7"/>
  <c r="N27" i="14"/>
  <c r="B27" i="14"/>
  <c r="N27" i="6"/>
  <c r="B27" i="6"/>
  <c r="N27" i="13"/>
  <c r="B27" i="13"/>
  <c r="N27" i="5"/>
  <c r="B27" i="5"/>
  <c r="W26" i="16" l="1"/>
  <c r="V26" i="16"/>
  <c r="U26" i="16"/>
  <c r="T26" i="16"/>
  <c r="S26" i="16"/>
  <c r="R26" i="16"/>
  <c r="Q26" i="16"/>
  <c r="P26" i="16"/>
  <c r="O26" i="16"/>
  <c r="K26" i="16"/>
  <c r="J26" i="16"/>
  <c r="I26" i="16"/>
  <c r="H26" i="16"/>
  <c r="G26" i="16"/>
  <c r="F26" i="16"/>
  <c r="E26" i="16"/>
  <c r="D26" i="16"/>
  <c r="C26" i="16"/>
  <c r="W6" i="16"/>
  <c r="V6" i="16"/>
  <c r="U6" i="16"/>
  <c r="T6" i="16"/>
  <c r="S6" i="16"/>
  <c r="Q6" i="16"/>
  <c r="O6" i="16"/>
  <c r="K6" i="16"/>
  <c r="J6" i="16"/>
  <c r="I6" i="16"/>
  <c r="H6" i="16"/>
  <c r="G6" i="16"/>
  <c r="E6" i="16"/>
  <c r="C6" i="16"/>
  <c r="W26" i="15"/>
  <c r="V26" i="15"/>
  <c r="U26" i="15"/>
  <c r="T26" i="15"/>
  <c r="S26" i="15"/>
  <c r="R26" i="15"/>
  <c r="Q26" i="15"/>
  <c r="P26" i="15"/>
  <c r="O26" i="15"/>
  <c r="K26" i="15"/>
  <c r="J26" i="15"/>
  <c r="I26" i="15"/>
  <c r="H26" i="15"/>
  <c r="G26" i="15"/>
  <c r="F26" i="15"/>
  <c r="E26" i="15"/>
  <c r="D26" i="15"/>
  <c r="C26" i="15"/>
  <c r="W6" i="15"/>
  <c r="V6" i="15"/>
  <c r="U6" i="15"/>
  <c r="T6" i="15"/>
  <c r="S6" i="15"/>
  <c r="Q6" i="15"/>
  <c r="O6" i="15"/>
  <c r="K6" i="15"/>
  <c r="J6" i="15"/>
  <c r="I6" i="15"/>
  <c r="H6" i="15"/>
  <c r="G6" i="15"/>
  <c r="E6" i="15"/>
  <c r="C6" i="15"/>
  <c r="W26" i="14"/>
  <c r="V26" i="14"/>
  <c r="U26" i="14"/>
  <c r="T26" i="14"/>
  <c r="R26" i="14"/>
  <c r="Q26" i="14"/>
  <c r="P26" i="14"/>
  <c r="K26" i="14"/>
  <c r="J26" i="14"/>
  <c r="I26" i="14"/>
  <c r="H26" i="14"/>
  <c r="G26" i="14"/>
  <c r="F26" i="14"/>
  <c r="E26" i="14"/>
  <c r="D26" i="14"/>
  <c r="L13" i="4" s="1"/>
  <c r="C26" i="14"/>
  <c r="W6" i="14"/>
  <c r="V6" i="14"/>
  <c r="U6" i="14"/>
  <c r="T6" i="14"/>
  <c r="S6" i="14"/>
  <c r="Q6" i="14"/>
  <c r="O6" i="14"/>
  <c r="K6" i="14"/>
  <c r="J6" i="14"/>
  <c r="I6" i="14"/>
  <c r="H6" i="14"/>
  <c r="G6" i="14"/>
  <c r="E6" i="14"/>
  <c r="C6" i="14"/>
  <c r="W26" i="13"/>
  <c r="V26" i="13"/>
  <c r="U26" i="13"/>
  <c r="T26" i="13"/>
  <c r="R26" i="13"/>
  <c r="Q26" i="13"/>
  <c r="P26" i="13"/>
  <c r="O26" i="13"/>
  <c r="K26" i="13"/>
  <c r="J26" i="13"/>
  <c r="I26" i="13"/>
  <c r="H26" i="13"/>
  <c r="G26" i="13"/>
  <c r="F26" i="13"/>
  <c r="E26" i="13"/>
  <c r="D26" i="13"/>
  <c r="C26" i="13"/>
  <c r="W6" i="13"/>
  <c r="V6" i="13"/>
  <c r="U6" i="13"/>
  <c r="T6" i="13"/>
  <c r="S6" i="13"/>
  <c r="Q6" i="13"/>
  <c r="O6" i="13"/>
  <c r="K6" i="13"/>
  <c r="J6" i="13"/>
  <c r="I6" i="13"/>
  <c r="H6" i="13"/>
  <c r="G6" i="13"/>
  <c r="E6" i="13"/>
  <c r="C6" i="13"/>
  <c r="J12" i="4" l="1"/>
  <c r="Q12" i="4"/>
  <c r="P12" i="4"/>
  <c r="O12" i="4"/>
  <c r="J13" i="4"/>
  <c r="N14" i="4"/>
  <c r="M14" i="4"/>
  <c r="M15" i="4"/>
  <c r="R13" i="4"/>
  <c r="U14" i="4"/>
  <c r="T13" i="4"/>
  <c r="P14" i="4"/>
  <c r="P15" i="4"/>
  <c r="O15" i="4"/>
  <c r="U13" i="4"/>
  <c r="R12" i="4"/>
  <c r="M13" i="4"/>
  <c r="O14" i="4"/>
  <c r="L12" i="4"/>
  <c r="T12" i="4"/>
  <c r="K12" i="4"/>
  <c r="U12" i="4"/>
  <c r="N13" i="4"/>
  <c r="O13" i="4"/>
  <c r="J14" i="4"/>
  <c r="R14" i="4"/>
  <c r="Q14" i="4"/>
  <c r="J15" i="4"/>
  <c r="R15" i="4"/>
  <c r="Q15" i="4"/>
  <c r="N15" i="4"/>
  <c r="U15" i="4"/>
  <c r="N12" i="4"/>
  <c r="M12" i="4"/>
  <c r="P13" i="4"/>
  <c r="Q13" i="4"/>
  <c r="L14" i="4"/>
  <c r="T14" i="4"/>
  <c r="K14" i="4"/>
  <c r="S14" i="4"/>
  <c r="L15" i="4"/>
  <c r="T15" i="4"/>
  <c r="K15" i="4"/>
  <c r="S15" i="4"/>
  <c r="O26" i="14"/>
  <c r="K13" i="4" s="1"/>
  <c r="S26" i="14"/>
  <c r="S13" i="4" s="1"/>
  <c r="S26" i="13"/>
  <c r="S12" i="4" s="1"/>
  <c r="V15" i="4" l="1"/>
  <c r="X15" i="4"/>
  <c r="W15" i="4"/>
  <c r="Y15" i="4"/>
  <c r="W14" i="4"/>
  <c r="Y14" i="4"/>
  <c r="W13" i="4"/>
  <c r="Y13" i="4"/>
  <c r="V14" i="4"/>
  <c r="X14" i="4"/>
  <c r="X13" i="4"/>
  <c r="V13" i="4"/>
  <c r="Y12" i="4"/>
  <c r="X12" i="4"/>
  <c r="W12" i="4"/>
  <c r="V12" i="4"/>
  <c r="Q15" i="17"/>
  <c r="S15" i="17" s="1"/>
  <c r="P15" i="17"/>
  <c r="Q13" i="17"/>
  <c r="S13" i="17" s="1"/>
  <c r="P13" i="17"/>
  <c r="Q14" i="17"/>
  <c r="S14" i="17" s="1"/>
  <c r="P14" i="17"/>
  <c r="Q12" i="17"/>
  <c r="S12" i="17" s="1"/>
  <c r="P12" i="17"/>
  <c r="P26" i="8"/>
  <c r="Q26" i="8"/>
  <c r="R26" i="8"/>
  <c r="S26" i="8"/>
  <c r="T26" i="8"/>
  <c r="U26" i="8"/>
  <c r="V26" i="8"/>
  <c r="W26" i="8"/>
  <c r="O26" i="8"/>
  <c r="D26" i="8"/>
  <c r="E26" i="8"/>
  <c r="F26" i="8"/>
  <c r="G26" i="8"/>
  <c r="H26" i="8"/>
  <c r="I26" i="8"/>
  <c r="J26" i="8"/>
  <c r="K26" i="8"/>
  <c r="C26" i="8"/>
  <c r="W6" i="8"/>
  <c r="V6" i="8"/>
  <c r="U6" i="8"/>
  <c r="T6" i="8"/>
  <c r="S6" i="8"/>
  <c r="Q6" i="8"/>
  <c r="O6" i="8"/>
  <c r="K6" i="8"/>
  <c r="J6" i="8"/>
  <c r="I6" i="8"/>
  <c r="H6" i="8"/>
  <c r="G6" i="8"/>
  <c r="E6" i="8"/>
  <c r="C6" i="8"/>
  <c r="J7" i="4" l="1"/>
  <c r="L7" i="4"/>
  <c r="R7" i="4"/>
  <c r="K7" i="4"/>
  <c r="U7" i="4"/>
  <c r="M7" i="4"/>
  <c r="O7" i="4"/>
  <c r="T7" i="4"/>
  <c r="N7" i="4"/>
  <c r="Q7" i="4"/>
  <c r="P7" i="4"/>
  <c r="S7" i="4"/>
  <c r="W7" i="4" l="1"/>
  <c r="Y7" i="4"/>
  <c r="AA7" i="4" s="1"/>
  <c r="V7" i="4"/>
  <c r="X7" i="4"/>
  <c r="Q7" i="17"/>
  <c r="S7" i="17" s="1"/>
  <c r="P7" i="17"/>
  <c r="AA15" i="4"/>
  <c r="Z15" i="4"/>
  <c r="AB15" i="4" l="1"/>
  <c r="W6" i="7"/>
  <c r="V6" i="7"/>
  <c r="U6" i="7"/>
  <c r="T6" i="7"/>
  <c r="S6" i="7"/>
  <c r="Q6" i="7"/>
  <c r="O6" i="7"/>
  <c r="K6" i="7"/>
  <c r="J6" i="7"/>
  <c r="I6" i="7"/>
  <c r="H6" i="7"/>
  <c r="G6" i="7"/>
  <c r="E6" i="7"/>
  <c r="C6" i="7"/>
  <c r="W6" i="6"/>
  <c r="V6" i="6"/>
  <c r="U6" i="6"/>
  <c r="T6" i="6"/>
  <c r="S6" i="6"/>
  <c r="Q6" i="6"/>
  <c r="O6" i="6"/>
  <c r="K6" i="6"/>
  <c r="J6" i="6"/>
  <c r="I6" i="6"/>
  <c r="H6" i="6"/>
  <c r="G6" i="6"/>
  <c r="E6" i="6"/>
  <c r="C6" i="6"/>
  <c r="W6" i="5"/>
  <c r="V6" i="5"/>
  <c r="U6" i="5"/>
  <c r="T6" i="5"/>
  <c r="S6" i="5"/>
  <c r="Q6" i="5"/>
  <c r="O6" i="5"/>
  <c r="K6" i="5"/>
  <c r="J6" i="5"/>
  <c r="I6" i="5"/>
  <c r="H6" i="5"/>
  <c r="G6" i="5"/>
  <c r="E6" i="5"/>
  <c r="C6" i="5"/>
  <c r="G26" i="6" l="1"/>
  <c r="F26" i="6"/>
  <c r="J26" i="6"/>
  <c r="E26" i="6"/>
  <c r="I26" i="6"/>
  <c r="D26" i="6"/>
  <c r="H26" i="6"/>
  <c r="C26" i="6"/>
  <c r="K26" i="6"/>
  <c r="F26" i="7"/>
  <c r="J26" i="7"/>
  <c r="E26" i="7"/>
  <c r="I26" i="7"/>
  <c r="K26" i="7"/>
  <c r="D26" i="7"/>
  <c r="H26" i="7"/>
  <c r="C26" i="7"/>
  <c r="G26" i="7"/>
  <c r="S26" i="6"/>
  <c r="W26" i="6"/>
  <c r="R26" i="6"/>
  <c r="V26" i="6"/>
  <c r="P26" i="6"/>
  <c r="O26" i="6"/>
  <c r="Q26" i="6"/>
  <c r="U26" i="6"/>
  <c r="T26" i="6"/>
  <c r="O26" i="7"/>
  <c r="S26" i="7"/>
  <c r="W26" i="7"/>
  <c r="R26" i="7"/>
  <c r="V26" i="7"/>
  <c r="T26" i="7"/>
  <c r="Q26" i="7"/>
  <c r="U26" i="7"/>
  <c r="P26" i="7"/>
  <c r="N6" i="4" l="1"/>
  <c r="Q6" i="4"/>
  <c r="U5" i="4"/>
  <c r="M5" i="4"/>
  <c r="S5" i="4"/>
  <c r="L6" i="4"/>
  <c r="T5" i="4"/>
  <c r="M6" i="4"/>
  <c r="K5" i="4"/>
  <c r="J5" i="4"/>
  <c r="O6" i="4"/>
  <c r="R6" i="4"/>
  <c r="P6" i="4"/>
  <c r="L5" i="4"/>
  <c r="P5" i="4"/>
  <c r="K6" i="4"/>
  <c r="T6" i="4"/>
  <c r="N5" i="4"/>
  <c r="U6" i="4"/>
  <c r="S6" i="4"/>
  <c r="O5" i="4"/>
  <c r="Q5" i="4"/>
  <c r="J6" i="4"/>
  <c r="R5" i="4"/>
  <c r="V6" i="4" l="1"/>
  <c r="X6" i="4"/>
  <c r="Z6" i="4" s="1"/>
  <c r="V5" i="4"/>
  <c r="X5" i="4"/>
  <c r="Z5" i="4" s="1"/>
  <c r="W6" i="4"/>
  <c r="Y6" i="4"/>
  <c r="AA6" i="4" s="1"/>
  <c r="Y5" i="4"/>
  <c r="AA5" i="4" s="1"/>
  <c r="W5" i="4"/>
  <c r="Q5" i="17"/>
  <c r="S5" i="17" s="1"/>
  <c r="P5" i="17"/>
  <c r="Q6" i="17"/>
  <c r="S6" i="17" s="1"/>
  <c r="P6" i="17"/>
  <c r="AA14" i="4"/>
  <c r="Z13" i="4"/>
  <c r="Z14" i="4"/>
  <c r="AA13" i="4"/>
  <c r="Z7" i="4"/>
  <c r="AB7" i="4" s="1"/>
  <c r="S26" i="5"/>
  <c r="Q26" i="5"/>
  <c r="U26" i="5"/>
  <c r="R26" i="5"/>
  <c r="P26" i="5"/>
  <c r="T26" i="5"/>
  <c r="O26" i="5"/>
  <c r="W26" i="5"/>
  <c r="V26" i="5"/>
  <c r="H26" i="5"/>
  <c r="K26" i="5"/>
  <c r="G26" i="5"/>
  <c r="C26" i="5"/>
  <c r="E26" i="5"/>
  <c r="D26" i="5"/>
  <c r="F26" i="5"/>
  <c r="J26" i="5"/>
  <c r="I26" i="5"/>
  <c r="AB5" i="4" l="1"/>
  <c r="AB14" i="4"/>
  <c r="AB6" i="4"/>
  <c r="Q4" i="4"/>
  <c r="AB13" i="4"/>
  <c r="L4" i="4"/>
  <c r="K4" i="4"/>
  <c r="P4" i="4"/>
  <c r="N4" i="4"/>
  <c r="T4" i="4"/>
  <c r="U4" i="4"/>
  <c r="O4" i="4"/>
  <c r="R4" i="4"/>
  <c r="J4" i="4"/>
  <c r="M4" i="4"/>
  <c r="S4" i="4"/>
  <c r="Y4" i="4" l="1"/>
  <c r="AA4" i="4" s="1"/>
  <c r="X4" i="4"/>
  <c r="Z4" i="4" s="1"/>
  <c r="W4" i="4"/>
  <c r="V4" i="4"/>
  <c r="P4" i="17"/>
  <c r="S4" i="17"/>
  <c r="Z12" i="4"/>
  <c r="AA12" i="4"/>
  <c r="AB4" i="4" l="1"/>
  <c r="AB12" i="4"/>
</calcChain>
</file>

<file path=xl/sharedStrings.xml><?xml version="1.0" encoding="utf-8"?>
<sst xmlns="http://schemas.openxmlformats.org/spreadsheetml/2006/main" count="645" uniqueCount="192">
  <si>
    <t>Parameter</t>
  </si>
  <si>
    <t>Value</t>
  </si>
  <si>
    <t>Duplexing</t>
  </si>
  <si>
    <t>FDD</t>
  </si>
  <si>
    <t>System bandwidth</t>
  </si>
  <si>
    <t>Tx EVM</t>
  </si>
  <si>
    <t>Antenna models</t>
  </si>
  <si>
    <t>Cell ID pattern</t>
  </si>
  <si>
    <t>Channel model</t>
  </si>
  <si>
    <t>HARQ modelling</t>
  </si>
  <si>
    <t>Maximum 4 HARQ retransmissions</t>
  </si>
  <si>
    <t>PMI</t>
  </si>
  <si>
    <t>Receivers</t>
  </si>
  <si>
    <t>Baseline: LMMSE-IRC</t>
  </si>
  <si>
    <t>Enhanced reference receiver structures: LMMSE-IRC + 1 cell CRS-IM</t>
  </si>
  <si>
    <t>TM4</t>
  </si>
  <si>
    <t>TM9</t>
  </si>
  <si>
    <t>Unit</t>
  </si>
  <si>
    <t>Reference channel</t>
  </si>
  <si>
    <t>Channel bandwidth</t>
  </si>
  <si>
    <t>MHz</t>
  </si>
  <si>
    <t>Allocated resource blocks</t>
  </si>
  <si>
    <t>50 (Note 3)</t>
  </si>
  <si>
    <t>Allocated number of PDCCH symbols</t>
  </si>
  <si>
    <t>Allocated subframes per Radio Frame</t>
  </si>
  <si>
    <t>Modulation</t>
  </si>
  <si>
    <t>64QAM</t>
  </si>
  <si>
    <t>Target Coding Rate</t>
  </si>
  <si>
    <t>Information Bit Payload</t>
  </si>
  <si>
    <t>For Sub-Frames 1,2,3,4</t>
  </si>
  <si>
    <t>For Sub-Frames 1,2,3,4,6,7,8,9</t>
  </si>
  <si>
    <t>For Sub-Frames 6,7,8,9</t>
  </si>
  <si>
    <t>For Sub-Frame 5</t>
  </si>
  <si>
    <t>n/a</t>
  </si>
  <si>
    <t>For Sub-Frame 0</t>
  </si>
  <si>
    <t>Number of Code Blocks</t>
  </si>
  <si>
    <t>Binary Channel Bits</t>
  </si>
  <si>
    <t>For Sub-Frames 1,4,6,9</t>
  </si>
  <si>
    <t>For Sub-Frames 2,7</t>
  </si>
  <si>
    <t>Mbps</t>
  </si>
  <si>
    <t>For Sub-Frames 3,8</t>
  </si>
  <si>
    <t>UE Category</t>
  </si>
  <si>
    <t>Test</t>
  </si>
  <si>
    <t>TM</t>
  </si>
  <si>
    <t>CRS pattern</t>
  </si>
  <si>
    <t>Number of UE RX chains</t>
  </si>
  <si>
    <t>Number of CRS APs</t>
  </si>
  <si>
    <t>Serv. cell</t>
  </si>
  <si>
    <t>Interf. cell</t>
  </si>
  <si>
    <t>Non Colliding</t>
  </si>
  <si>
    <t>MMSE</t>
  </si>
  <si>
    <t>Company 6</t>
  </si>
  <si>
    <t>N/A</t>
  </si>
  <si>
    <t>SNR, dB</t>
  </si>
  <si>
    <t>SNR @ 
70% max T-Put</t>
  </si>
  <si>
    <t>Full complexity CRS-IM</t>
  </si>
  <si>
    <t>SPAN</t>
  </si>
  <si>
    <t>Document for: Information</t>
  </si>
  <si>
    <t>LMMSE-IRC</t>
  </si>
  <si>
    <t>Intel</t>
  </si>
  <si>
    <t>CATT</t>
    <phoneticPr fontId="12" type="noConversion"/>
  </si>
  <si>
    <t>CATT</t>
    <phoneticPr fontId="12" type="noConversion"/>
  </si>
  <si>
    <t>CATT</t>
    <phoneticPr fontId="12" type="noConversion"/>
  </si>
  <si>
    <t>LG</t>
    <phoneticPr fontId="12" type="noConversion"/>
  </si>
  <si>
    <t>QC</t>
  </si>
  <si>
    <t>Source: Intel Corporation</t>
  </si>
  <si>
    <t>ZTE</t>
  </si>
  <si>
    <t>AVERAGE SNR</t>
  </si>
  <si>
    <t>AVERAGE SINR</t>
  </si>
  <si>
    <t>Gain over MMSE</t>
  </si>
  <si>
    <t>CRS-IM receiver</t>
  </si>
  <si>
    <t>≥ 2</t>
  </si>
  <si>
    <t>FRC</t>
  </si>
  <si>
    <t>CRS-IM</t>
  </si>
  <si>
    <t>TDD</t>
  </si>
  <si>
    <t>PDSCH Test case 1 - FDD, TM4, Non Colliding CRS pattern, 2 Rx chains, Serving cell - 4 CRS APs, Interference cell - 4 CRS APs</t>
  </si>
  <si>
    <t>PDSCH Test case 1 - TDD, TM4, Non Colliding CRS pattern, 2 Rx chains, Serving cell - 4 CRS APs, Interference cell - 4 CRS APs</t>
  </si>
  <si>
    <t>PDSCH Test case 2 - FDD, TM4, Non Colliding CRS pattern, 4 Rx chains, Serving cell - 2 CRS APs, Interference cell - 2 CRS APs</t>
  </si>
  <si>
    <t>PDSCH Test case 2 - TDD, TM4, Non Colliding CRS pattern, 4 Rx chains, Serving cell - 2 CRS APs, Interference cell - 2 CRS APs</t>
  </si>
  <si>
    <t>PDSCH Test case 3 - FDD, TM9, Non Colliding CRS pattern, 4 Rx chains, Serving cell - 2 CRS APs, Interference cell - 2 CRS APs</t>
  </si>
  <si>
    <t>PDSCH Test case 3 - TDD, TM9, Non Colliding CRS pattern, 4 Rx chains, Serving cell - 2 CRS APs, Interference cell - 2 CRS APs</t>
  </si>
  <si>
    <t>PDSCH Test case 4 - FDD, TM4, Non Colliding CRS pattern, 4 Rx chains, Serving cell - 4 CRS APs, Interference cell - 4 CRS APs</t>
  </si>
  <si>
    <t>PDSCH Test case 4 - TDD, TM4, Non Colliding CRS pattern, 4 Rx chains, Serving cell - 4 CRS APs, Interference cell - 4 CRS APs</t>
  </si>
  <si>
    <t>Uplink-Downlink Configuration</t>
  </si>
  <si>
    <t>3+2</t>
  </si>
  <si>
    <t>2+2</t>
  </si>
  <si>
    <t>For Sub-Frames 4,9</t>
  </si>
  <si>
    <t>For Sub-Frames 1,6</t>
  </si>
  <si>
    <t>Title : Summary of Enhanced CRS-IM PDSCH simulation results</t>
  </si>
  <si>
    <t>FDD, TDD</t>
  </si>
  <si>
    <t>10 MHz</t>
  </si>
  <si>
    <t>Test 4: 4x4 low correlation</t>
  </si>
  <si>
    <t xml:space="preserve">Non-colliding CRS: </t>
  </si>
  <si>
    <t>Serving cell: 0</t>
  </si>
  <si>
    <t>Interference cell 1: 1</t>
  </si>
  <si>
    <t>Interference cell 2: 6</t>
  </si>
  <si>
    <t>Interference power profile</t>
  </si>
  <si>
    <t>Interference cell 1: I1/Noc = 10.45 dB</t>
  </si>
  <si>
    <t>Interference cell 2: I2/Noc = 4.6 dB</t>
  </si>
  <si>
    <t>Network synchronization in time</t>
  </si>
  <si>
    <t>All cells are synchronous</t>
  </si>
  <si>
    <t>Time-delay wrt. serving cell</t>
  </si>
  <si>
    <t>1st interfering cell</t>
  </si>
  <si>
    <t>2nd interfering cell</t>
  </si>
  <si>
    <t>3 µs</t>
  </si>
  <si>
    <t>-1 µs</t>
  </si>
  <si>
    <t>Network synchronization in frequency</t>
  </si>
  <si>
    <t>Frequency shift wrt. serving cell</t>
  </si>
  <si>
    <t>300 Hz</t>
  </si>
  <si>
    <t>-100 Hz</t>
  </si>
  <si>
    <t>EVA-5Hz for all links. Use different channel seed for between cells.</t>
  </si>
  <si>
    <t>Number of control region OFDM symbols (CFI)</t>
  </si>
  <si>
    <t>CFI = 2. Same value in all cells</t>
  </si>
  <si>
    <t>TDD parameters</t>
  </si>
  <si>
    <t>Uplink downlink Configuration: 1</t>
  </si>
  <si>
    <t>Special subframe configuration: 4</t>
  </si>
  <si>
    <t>CSI-RS configuration for serving cell (for Test 3)</t>
  </si>
  <si>
    <t>Desired PDSCH transmission parameters</t>
  </si>
  <si>
    <t>Resource allocation</t>
  </si>
  <si>
    <t>TM4: Follow PMI, reporting mode PUSCH 3-1</t>
  </si>
  <si>
    <t>TM9: Random PMI with 1 PRG / 1 TTI granularity</t>
  </si>
  <si>
    <t>Physical channels and signal explicitly transmitted in interfering cells</t>
  </si>
  <si>
    <t>CRS</t>
  </si>
  <si>
    <t>PDSCH</t>
  </si>
  <si>
    <t>PSS/SSS/PBCH</t>
  </si>
  <si>
    <t>Interference PDSCH transmission parameters</t>
  </si>
  <si>
    <t>Random full band (50PRB) on/off model, proportional to the average resource utilization in the interfering cells.</t>
  </si>
  <si>
    <t>Average resource utilization in the interfering cells: 20%</t>
  </si>
  <si>
    <t>Rank</t>
  </si>
  <si>
    <t>Randomly changing rank per allocated subband from subframe to subframe: 80% rank-1, 20% rank-2</t>
  </si>
  <si>
    <t>Interference model</t>
  </si>
  <si>
    <t>Based on TS 36.101 B.5.3 and B.5.4</t>
  </si>
  <si>
    <t>Same as serving cell TM</t>
  </si>
  <si>
    <t xml:space="preserve">FDD:
  Number of CSI-RS ports : 2
  CSI-RS periodicity and subframe offset : 5/2
  CSI reference signal configuration : 0
  Zero-power CSI-RS configuration : 3 /0001000000000000
</t>
  </si>
  <si>
    <t>TDD:
  Number of CSI-RS ports : 2
  CSI-RS periodicity and subframe offset : 5/4
  CSI reference signal configuration : 8
  Zero-power CSI-RS configuration : 4 /0010000000000000</t>
  </si>
  <si>
    <t>PDSCH is scheduled in subframes 
• 0-4, 6-9 for FDD
• 0, 1, 4, 6, 9 for TDD
TM4: 50 PRB for all subframes
TM9: 
• FDD: 50 PRB resource allocation for all SFs 1-4, 6-9; 41 PRB resource allocation for all SF 0
• TDD: 50 PRB resource allocation for all SFs 4, 9; 41 PRB resource allocation for all SF 0</t>
  </si>
  <si>
    <t>Test 1a</t>
  </si>
  <si>
    <t>Test 2a</t>
  </si>
  <si>
    <t>Test 4a</t>
  </si>
  <si>
    <t>0.5</t>
  </si>
  <si>
    <t>0.55</t>
  </si>
  <si>
    <t xml:space="preserve">Bits </t>
  </si>
  <si>
    <t>Max. Throughput averaged over 1 frame</t>
  </si>
  <si>
    <t>FDD FRCs for TM4 PDSCH tests</t>
  </si>
  <si>
    <t>Test 1b</t>
  </si>
  <si>
    <t>Test 2b</t>
  </si>
  <si>
    <t>Test 4b</t>
  </si>
  <si>
    <t>TDD FRCs for TM4 PDSCH tests</t>
  </si>
  <si>
    <t>Test 3a</t>
  </si>
  <si>
    <t>Test 3b</t>
  </si>
  <si>
    <t>0.51</t>
  </si>
  <si>
    <t>For Sub-Frames 4,9 (non CSI-RS SF)</t>
  </si>
  <si>
    <t>TDD FRC for TM9 PDSCH test</t>
  </si>
  <si>
    <t>FDD FRC for TM9 PDSCH test</t>
  </si>
  <si>
    <t>Interf. cells</t>
  </si>
  <si>
    <t>1a</t>
  </si>
  <si>
    <t>2a</t>
  </si>
  <si>
    <t>3a</t>
  </si>
  <si>
    <t>4a</t>
  </si>
  <si>
    <t>1b</t>
  </si>
  <si>
    <t>2b</t>
  </si>
  <si>
    <t>3b</t>
  </si>
  <si>
    <t>4b</t>
  </si>
  <si>
    <t>INR1, dB</t>
  </si>
  <si>
    <t>INR2, dB</t>
  </si>
  <si>
    <t>AVERAGE</t>
  </si>
  <si>
    <t>Requirement</t>
  </si>
  <si>
    <t>3GPP TSG-RAN WG4 Meeting #84</t>
  </si>
  <si>
    <t>Berlin, Germany, 21 - 25 August 2017</t>
  </si>
  <si>
    <t>Tests 1: 4x2 low correlation</t>
  </si>
  <si>
    <t>Tests 2, 3: 2x4 low correlation</t>
  </si>
  <si>
    <t>R.35 FDD</t>
  </si>
  <si>
    <t>R.Y FDD</t>
  </si>
  <si>
    <t>R.X FDD</t>
  </si>
  <si>
    <t>R.36 FDD</t>
  </si>
  <si>
    <t>R.Y TDD</t>
  </si>
  <si>
    <t>R.36 TDD</t>
  </si>
  <si>
    <t>R.35 TDD</t>
  </si>
  <si>
    <t>R.X TDD</t>
  </si>
  <si>
    <t>36.101 section</t>
  </si>
  <si>
    <t>8.2.1.4.1F</t>
  </si>
  <si>
    <t>8.10.1.1.10</t>
  </si>
  <si>
    <t>8.10.1.1.11</t>
  </si>
  <si>
    <t>8.10.1.1.12</t>
  </si>
  <si>
    <t>8.10.1.2.10</t>
  </si>
  <si>
    <t>8.10.1.2.12</t>
  </si>
  <si>
    <t>8.10.1.2.11</t>
  </si>
  <si>
    <t>8.2.2.4.1F</t>
  </si>
  <si>
    <t>Margin, dB</t>
  </si>
  <si>
    <t>SNR @ 70% of max throughput, dB</t>
  </si>
  <si>
    <t xml:space="preserve">R4-1707370
</t>
  </si>
  <si>
    <t>Agenda item: 7.14.2.1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</si>
</sst>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MT Extra"/>
      <family val="1"/>
      <charset val="2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7" xfId="0" applyBorder="1"/>
    <xf numFmtId="0" fontId="4" fillId="4" borderId="7" xfId="0" applyFont="1" applyFill="1" applyBorder="1" applyAlignment="1">
      <alignment horizontal="center" vertical="center" wrapText="1"/>
    </xf>
    <xf numFmtId="164" fontId="3" fillId="0" borderId="7" xfId="1" applyNumberFormat="1" applyBorder="1"/>
    <xf numFmtId="164" fontId="3" fillId="0" borderId="7" xfId="2" applyNumberFormat="1" applyBorder="1"/>
    <xf numFmtId="164" fontId="3" fillId="0" borderId="7" xfId="1" applyNumberFormat="1" applyBorder="1" applyAlignment="1">
      <alignment horizontal="right"/>
    </xf>
    <xf numFmtId="164" fontId="3" fillId="0" borderId="7" xfId="1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2" fontId="0" fillId="0" borderId="14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0" borderId="11" xfId="0" applyBorder="1"/>
    <xf numFmtId="165" fontId="0" fillId="0" borderId="7" xfId="0" applyNumberFormat="1" applyBorder="1" applyAlignment="1">
      <alignment horizontal="center"/>
    </xf>
    <xf numFmtId="0" fontId="9" fillId="0" borderId="0" xfId="0" applyFont="1" applyAlignment="1"/>
    <xf numFmtId="0" fontId="11" fillId="0" borderId="0" xfId="0" applyFont="1" applyAlignment="1">
      <alignment horizontal="left"/>
    </xf>
    <xf numFmtId="165" fontId="0" fillId="0" borderId="14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5" fillId="0" borderId="0" xfId="0" applyFont="1" applyAlignment="1"/>
    <xf numFmtId="0" fontId="19" fillId="0" borderId="4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left" vertical="center" wrapText="1" indent="2"/>
    </xf>
    <xf numFmtId="0" fontId="21" fillId="0" borderId="0" xfId="0" applyFont="1"/>
    <xf numFmtId="0" fontId="18" fillId="0" borderId="0" xfId="0" applyFont="1"/>
    <xf numFmtId="0" fontId="21" fillId="2" borderId="4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165" fontId="3" fillId="0" borderId="7" xfId="1" applyNumberFormat="1" applyBorder="1"/>
    <xf numFmtId="165" fontId="3" fillId="0" borderId="7" xfId="2" applyNumberFormat="1" applyBorder="1"/>
    <xf numFmtId="165" fontId="0" fillId="0" borderId="7" xfId="0" applyNumberFormat="1" applyBorder="1"/>
    <xf numFmtId="165" fontId="3" fillId="0" borderId="15" xfId="1" applyNumberFormat="1" applyFill="1" applyBorder="1"/>
    <xf numFmtId="165" fontId="3" fillId="0" borderId="7" xfId="1" applyNumberFormat="1" applyBorder="1" applyAlignment="1">
      <alignment horizontal="right"/>
    </xf>
    <xf numFmtId="165" fontId="3" fillId="0" borderId="7" xfId="1" applyNumberFormat="1" applyBorder="1" applyAlignment="1">
      <alignment horizontal="center"/>
    </xf>
    <xf numFmtId="165" fontId="0" fillId="0" borderId="11" xfId="0" applyNumberFormat="1" applyBorder="1"/>
    <xf numFmtId="0" fontId="8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17" fillId="0" borderId="7" xfId="0" applyNumberFormat="1" applyFont="1" applyFill="1" applyBorder="1" applyAlignment="1">
      <alignment horizontal="center" vertical="center"/>
    </xf>
    <xf numFmtId="165" fontId="0" fillId="0" borderId="7" xfId="1" applyNumberFormat="1" applyFont="1" applyBorder="1"/>
    <xf numFmtId="165" fontId="0" fillId="0" borderId="0" xfId="0" applyNumberFormat="1"/>
    <xf numFmtId="0" fontId="19" fillId="0" borderId="3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/>
    </xf>
    <xf numFmtId="165" fontId="0" fillId="5" borderId="7" xfId="0" applyNumberFormat="1" applyFill="1" applyBorder="1" applyAlignment="1">
      <alignment horizontal="center" vertical="center"/>
    </xf>
    <xf numFmtId="0" fontId="5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9" fontId="19" fillId="0" borderId="7" xfId="5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0" fontId="23" fillId="0" borderId="20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21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4" fillId="4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3" xfId="2"/>
    <cellStyle name="Percent" xfId="5" builtinId="5"/>
    <cellStyle name="표준 2" xfId="3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1 - FDD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'Test1a-FDD'!$C$6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'Test1a-FDD'!$C$7:$C$25</c:f>
              <c:numCache>
                <c:formatCode>0.0</c:formatCode>
                <c:ptCount val="19"/>
                <c:pt idx="0">
                  <c:v>0</c:v>
                </c:pt>
                <c:pt idx="1">
                  <c:v>0.16</c:v>
                </c:pt>
                <c:pt idx="2">
                  <c:v>1.64</c:v>
                </c:pt>
                <c:pt idx="3">
                  <c:v>4.0199999999999996</c:v>
                </c:pt>
                <c:pt idx="4">
                  <c:v>5.36</c:v>
                </c:pt>
                <c:pt idx="5">
                  <c:v>6.95</c:v>
                </c:pt>
                <c:pt idx="6">
                  <c:v>9.75</c:v>
                </c:pt>
                <c:pt idx="7">
                  <c:v>13.08</c:v>
                </c:pt>
                <c:pt idx="8">
                  <c:v>15.27</c:v>
                </c:pt>
                <c:pt idx="9">
                  <c:v>16.23</c:v>
                </c:pt>
                <c:pt idx="10">
                  <c:v>16.46</c:v>
                </c:pt>
                <c:pt idx="11">
                  <c:v>16.489999999999998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'Test1a-FDD'!$D$6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'Test1a-FDD'!$D$7:$D$25</c:f>
              <c:numCache>
                <c:formatCode>0.0</c:formatCode>
                <c:ptCount val="19"/>
                <c:pt idx="3">
                  <c:v>4.2668337084270656</c:v>
                </c:pt>
                <c:pt idx="4">
                  <c:v>5.7111197799449069</c:v>
                </c:pt>
                <c:pt idx="5">
                  <c:v>7.0976344086020067</c:v>
                </c:pt>
                <c:pt idx="6">
                  <c:v>9.3259614903724</c:v>
                </c:pt>
                <c:pt idx="7">
                  <c:v>12.090737684420791</c:v>
                </c:pt>
                <c:pt idx="8">
                  <c:v>14.673946486621627</c:v>
                </c:pt>
                <c:pt idx="9">
                  <c:v>15.969677419354994</c:v>
                </c:pt>
                <c:pt idx="10">
                  <c:v>16.41534283570914</c:v>
                </c:pt>
                <c:pt idx="11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'Test1a-FDD'!$E$6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'Test1a-FDD'!$E$7:$E$25</c:f>
              <c:numCache>
                <c:formatCode>0.0</c:formatCode>
                <c:ptCount val="19"/>
                <c:pt idx="0">
                  <c:v>0</c:v>
                </c:pt>
                <c:pt idx="1">
                  <c:v>3.6670000000000001E-3</c:v>
                </c:pt>
                <c:pt idx="2">
                  <c:v>0.51343399999999995</c:v>
                </c:pt>
                <c:pt idx="3">
                  <c:v>2.6065930000000002</c:v>
                </c:pt>
                <c:pt idx="4">
                  <c:v>4.3421820000000002</c:v>
                </c:pt>
                <c:pt idx="5">
                  <c:v>5.6569390000000004</c:v>
                </c:pt>
                <c:pt idx="6">
                  <c:v>7.8289470000000003</c:v>
                </c:pt>
                <c:pt idx="7">
                  <c:v>11.39273</c:v>
                </c:pt>
                <c:pt idx="8">
                  <c:v>13.95623</c:v>
                </c:pt>
                <c:pt idx="9">
                  <c:v>15.55979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'Test1a-FDD'!$F$6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'Test1a-FDD'!$F$7:$F$25</c:f>
              <c:numCache>
                <c:formatCode>0.0</c:formatCode>
                <c:ptCount val="19"/>
                <c:pt idx="0">
                  <c:v>0</c:v>
                </c:pt>
                <c:pt idx="1">
                  <c:v>2.5000000000000001E-2</c:v>
                </c:pt>
                <c:pt idx="2">
                  <c:v>0.78300000000000003</c:v>
                </c:pt>
                <c:pt idx="3">
                  <c:v>3.59</c:v>
                </c:pt>
                <c:pt idx="4">
                  <c:v>5.39</c:v>
                </c:pt>
                <c:pt idx="5">
                  <c:v>6.58</c:v>
                </c:pt>
                <c:pt idx="6">
                  <c:v>8.67</c:v>
                </c:pt>
                <c:pt idx="7">
                  <c:v>12.1</c:v>
                </c:pt>
                <c:pt idx="8">
                  <c:v>14.7</c:v>
                </c:pt>
                <c:pt idx="9">
                  <c:v>16.2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'Test1a-FDD'!$G$6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'Test1a-FDD'!$G$7:$G$25</c:f>
              <c:numCache>
                <c:formatCode>0.0</c:formatCode>
                <c:ptCount val="19"/>
                <c:pt idx="2">
                  <c:v>0.56769999999999998</c:v>
                </c:pt>
                <c:pt idx="3">
                  <c:v>2.7113</c:v>
                </c:pt>
                <c:pt idx="4">
                  <c:v>5.0331000000000001</c:v>
                </c:pt>
                <c:pt idx="5">
                  <c:v>6.2361000000000004</c:v>
                </c:pt>
                <c:pt idx="6">
                  <c:v>8.4984999999999999</c:v>
                </c:pt>
                <c:pt idx="7">
                  <c:v>11.7461</c:v>
                </c:pt>
                <c:pt idx="8">
                  <c:v>14.209899999999999</c:v>
                </c:pt>
                <c:pt idx="9">
                  <c:v>15.911199999999999</c:v>
                </c:pt>
                <c:pt idx="10">
                  <c:v>16.436</c:v>
                </c:pt>
                <c:pt idx="11">
                  <c:v>16.4954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'Test1a-FDD'!$H$6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'Test1a-FDD'!$I$6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'Test1a-FDD'!$J$6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'Test1a-FDD'!$K$6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'Test1a-FDD'!$B$7:$B$25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46864"/>
        <c:axId val="376945296"/>
      </c:scatterChart>
      <c:valAx>
        <c:axId val="376946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45296"/>
        <c:crosses val="autoZero"/>
        <c:crossBetween val="midCat"/>
      </c:valAx>
      <c:valAx>
        <c:axId val="37694529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46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1 - FDD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'Test1a-FDD'!$O$6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'Test1a-FDD'!$O$7:$O$25</c:f>
              <c:numCache>
                <c:formatCode>0.0</c:formatCode>
                <c:ptCount val="19"/>
                <c:pt idx="0">
                  <c:v>1.23</c:v>
                </c:pt>
                <c:pt idx="1">
                  <c:v>3.19</c:v>
                </c:pt>
                <c:pt idx="2">
                  <c:v>4.8099999999999996</c:v>
                </c:pt>
                <c:pt idx="3">
                  <c:v>6.29</c:v>
                </c:pt>
                <c:pt idx="4">
                  <c:v>8.6</c:v>
                </c:pt>
                <c:pt idx="5">
                  <c:v>11.12</c:v>
                </c:pt>
                <c:pt idx="6">
                  <c:v>12.91</c:v>
                </c:pt>
                <c:pt idx="7">
                  <c:v>14.73</c:v>
                </c:pt>
                <c:pt idx="8">
                  <c:v>15.92</c:v>
                </c:pt>
                <c:pt idx="9">
                  <c:v>16.36</c:v>
                </c:pt>
                <c:pt idx="10">
                  <c:v>16.48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'Test1a-FDD'!$P$6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'Test1a-FDD'!$P$7:$P$25</c:f>
              <c:numCache>
                <c:formatCode>0.0</c:formatCode>
                <c:ptCount val="19"/>
                <c:pt idx="3">
                  <c:v>5.8761810452612373</c:v>
                </c:pt>
                <c:pt idx="4">
                  <c:v>7.4277569392346665</c:v>
                </c:pt>
                <c:pt idx="5">
                  <c:v>9.6808432108024824</c:v>
                </c:pt>
                <c:pt idx="6">
                  <c:v>11.711096774193257</c:v>
                </c:pt>
                <c:pt idx="7">
                  <c:v>13.518517629407167</c:v>
                </c:pt>
                <c:pt idx="8">
                  <c:v>15.020575143785964</c:v>
                </c:pt>
                <c:pt idx="9">
                  <c:v>16.010942735684061</c:v>
                </c:pt>
                <c:pt idx="10">
                  <c:v>16.398836709177495</c:v>
                </c:pt>
                <c:pt idx="11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'Test1a-FDD'!$Q$6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'Test1a-FDD'!$Q$7:$Q$25</c:f>
              <c:numCache>
                <c:formatCode>0.0</c:formatCode>
                <c:ptCount val="19"/>
                <c:pt idx="0">
                  <c:v>9.9935999999999997E-2</c:v>
                </c:pt>
                <c:pt idx="1">
                  <c:v>0.96543900000000005</c:v>
                </c:pt>
                <c:pt idx="2">
                  <c:v>3.1218599999999999</c:v>
                </c:pt>
                <c:pt idx="3">
                  <c:v>5.1297519999999999</c:v>
                </c:pt>
                <c:pt idx="4">
                  <c:v>6.2217159999999998</c:v>
                </c:pt>
                <c:pt idx="5">
                  <c:v>9.3234049999999993</c:v>
                </c:pt>
                <c:pt idx="6">
                  <c:v>11.33588</c:v>
                </c:pt>
                <c:pt idx="7">
                  <c:v>13.120979999999999</c:v>
                </c:pt>
                <c:pt idx="8">
                  <c:v>14.487080000000001</c:v>
                </c:pt>
                <c:pt idx="9">
                  <c:v>15.86693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'Test1a-FDD'!$R$6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'Test1a-FDD'!$R$7:$R$25</c:f>
              <c:numCache>
                <c:formatCode>0.0</c:formatCode>
                <c:ptCount val="19"/>
                <c:pt idx="0">
                  <c:v>0.38500000000000001</c:v>
                </c:pt>
                <c:pt idx="1">
                  <c:v>2.3199999999999998</c:v>
                </c:pt>
                <c:pt idx="2">
                  <c:v>4.47</c:v>
                </c:pt>
                <c:pt idx="3">
                  <c:v>6.04</c:v>
                </c:pt>
                <c:pt idx="4">
                  <c:v>7.72</c:v>
                </c:pt>
                <c:pt idx="5">
                  <c:v>10.8</c:v>
                </c:pt>
                <c:pt idx="6">
                  <c:v>12.5</c:v>
                </c:pt>
                <c:pt idx="7">
                  <c:v>14.1</c:v>
                </c:pt>
                <c:pt idx="8">
                  <c:v>15.6</c:v>
                </c:pt>
                <c:pt idx="9">
                  <c:v>16.399999999999999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'Test1a-FDD'!$S$6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'Test1a-FDD'!$S$7:$S$25</c:f>
              <c:numCache>
                <c:formatCode>0.0</c:formatCode>
                <c:ptCount val="19"/>
                <c:pt idx="1">
                  <c:v>1.0956999999999999</c:v>
                </c:pt>
                <c:pt idx="2">
                  <c:v>3.3136000000000001</c:v>
                </c:pt>
                <c:pt idx="3">
                  <c:v>4.9307999999999996</c:v>
                </c:pt>
                <c:pt idx="4">
                  <c:v>6.3516000000000004</c:v>
                </c:pt>
                <c:pt idx="5">
                  <c:v>8.5116999999999994</c:v>
                </c:pt>
                <c:pt idx="6">
                  <c:v>10.9557</c:v>
                </c:pt>
                <c:pt idx="7">
                  <c:v>12.640499999999999</c:v>
                </c:pt>
                <c:pt idx="8">
                  <c:v>14.310499999999999</c:v>
                </c:pt>
                <c:pt idx="9">
                  <c:v>15.660399999999999</c:v>
                </c:pt>
                <c:pt idx="10">
                  <c:v>16.3568</c:v>
                </c:pt>
                <c:pt idx="11">
                  <c:v>16.492100000000001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'Test1a-FDD'!$T$6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'Test1a-FDD'!$U$6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'Test1a-FDD'!$V$6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'Test1a-FDD'!$W$6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'Test1a-FDD'!$N$7:$N$25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'Test1a-FDD'!$W$7:$W$25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50784"/>
        <c:axId val="376951960"/>
      </c:scatterChart>
      <c:valAx>
        <c:axId val="376950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51960"/>
        <c:crosses val="autoZero"/>
        <c:crossBetween val="midCat"/>
      </c:valAx>
      <c:valAx>
        <c:axId val="3769519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50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1 - TDD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'Test1b-TDD'!$C$6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'Test1b-TDD'!$C$7:$C$25</c:f>
              <c:numCache>
                <c:formatCode>0.0</c:formatCode>
                <c:ptCount val="19"/>
                <c:pt idx="0">
                  <c:v>0</c:v>
                </c:pt>
                <c:pt idx="1">
                  <c:v>3.1929600000000002E-2</c:v>
                </c:pt>
                <c:pt idx="2">
                  <c:v>0.52460200000000001</c:v>
                </c:pt>
                <c:pt idx="3">
                  <c:v>1.3603400000000001</c:v>
                </c:pt>
                <c:pt idx="4">
                  <c:v>2.1387</c:v>
                </c:pt>
                <c:pt idx="5">
                  <c:v>2.7613099999999999</c:v>
                </c:pt>
                <c:pt idx="6">
                  <c:v>3.6345100000000001</c:v>
                </c:pt>
                <c:pt idx="7">
                  <c:v>5.0084600000000004</c:v>
                </c:pt>
                <c:pt idx="8">
                  <c:v>6.1196999999999999</c:v>
                </c:pt>
                <c:pt idx="9">
                  <c:v>6.6524099999999997</c:v>
                </c:pt>
                <c:pt idx="10">
                  <c:v>6.8026900000000001</c:v>
                </c:pt>
                <c:pt idx="11">
                  <c:v>6.8278699999999999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'Test1b-TDD'!$D$6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'Test1b-TDD'!$D$7:$D$25</c:f>
              <c:numCache>
                <c:formatCode>0.0</c:formatCode>
                <c:ptCount val="19"/>
                <c:pt idx="3">
                  <c:v>1.7254343117977426</c:v>
                </c:pt>
                <c:pt idx="4">
                  <c:v>2.4210299578651586</c:v>
                </c:pt>
                <c:pt idx="5">
                  <c:v>2.9185833988763843</c:v>
                </c:pt>
                <c:pt idx="6">
                  <c:v>3.700595716292105</c:v>
                </c:pt>
                <c:pt idx="7">
                  <c:v>4.8411191432583767</c:v>
                </c:pt>
                <c:pt idx="8">
                  <c:v>5.8816326966291532</c:v>
                </c:pt>
                <c:pt idx="9">
                  <c:v>6.5167693117977423</c:v>
                </c:pt>
                <c:pt idx="10">
                  <c:v>6.7641540730337173</c:v>
                </c:pt>
                <c:pt idx="11">
                  <c:v>6.8350000000000097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'Test1b-TDD'!$E$6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'Test1b-TDD'!$F$6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'Test1b-TDD'!$F$7:$F$25</c:f>
              <c:numCache>
                <c:formatCode>0.0</c:formatCode>
                <c:ptCount val="19"/>
                <c:pt idx="0">
                  <c:v>0</c:v>
                </c:pt>
                <c:pt idx="1">
                  <c:v>8.0000000000000004E-4</c:v>
                </c:pt>
                <c:pt idx="2">
                  <c:v>0.193</c:v>
                </c:pt>
                <c:pt idx="3">
                  <c:v>1.46</c:v>
                </c:pt>
                <c:pt idx="4">
                  <c:v>2.29</c:v>
                </c:pt>
                <c:pt idx="5">
                  <c:v>2.81</c:v>
                </c:pt>
                <c:pt idx="6">
                  <c:v>3.4</c:v>
                </c:pt>
                <c:pt idx="7">
                  <c:v>4.63</c:v>
                </c:pt>
                <c:pt idx="8">
                  <c:v>5.87</c:v>
                </c:pt>
                <c:pt idx="9">
                  <c:v>6.59</c:v>
                </c:pt>
                <c:pt idx="10">
                  <c:v>6.81</c:v>
                </c:pt>
                <c:pt idx="11">
                  <c:v>6.84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'Test1b-TDD'!$G$6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'Test1b-TDD'!$H$6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'Test1b-TDD'!$I$6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'Test1b-TDD'!$J$6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'Test1b-TDD'!$K$6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'Test1b-TDD'!$B$7:$B$25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48040"/>
        <c:axId val="376951176"/>
      </c:scatterChart>
      <c:valAx>
        <c:axId val="3769480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51176"/>
        <c:crosses val="autoZero"/>
        <c:crossBetween val="midCat"/>
      </c:valAx>
      <c:valAx>
        <c:axId val="37695117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48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1 - TDD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'Test1b-TDD'!$O$6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'Test1b-TDD'!$O$7:$O$25</c:f>
              <c:numCache>
                <c:formatCode>0.0</c:formatCode>
                <c:ptCount val="19"/>
                <c:pt idx="0">
                  <c:v>0.32904</c:v>
                </c:pt>
                <c:pt idx="1">
                  <c:v>1.00058</c:v>
                </c:pt>
                <c:pt idx="2">
                  <c:v>1.78298</c:v>
                </c:pt>
                <c:pt idx="3">
                  <c:v>2.4008099999999999</c:v>
                </c:pt>
                <c:pt idx="4">
                  <c:v>3.12235</c:v>
                </c:pt>
                <c:pt idx="5">
                  <c:v>4.27752</c:v>
                </c:pt>
                <c:pt idx="6">
                  <c:v>5.0684399999999998</c:v>
                </c:pt>
                <c:pt idx="7">
                  <c:v>5.8747100000000003</c:v>
                </c:pt>
                <c:pt idx="8">
                  <c:v>6.4801099999999998</c:v>
                </c:pt>
                <c:pt idx="9">
                  <c:v>6.718</c:v>
                </c:pt>
                <c:pt idx="10">
                  <c:v>6.8173599999999999</c:v>
                </c:pt>
                <c:pt idx="11">
                  <c:v>6.8315299999999999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'Test1b-TDD'!$P$6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'Test1b-TDD'!$P$7:$P$25</c:f>
              <c:numCache>
                <c:formatCode>0.0</c:formatCode>
                <c:ptCount val="19"/>
                <c:pt idx="3">
                  <c:v>2.4348535533707665</c:v>
                </c:pt>
                <c:pt idx="4">
                  <c:v>3.0107215028089689</c:v>
                </c:pt>
                <c:pt idx="5">
                  <c:v>3.9072584691010834</c:v>
                </c:pt>
                <c:pt idx="6">
                  <c:v>4.8052353932583669</c:v>
                </c:pt>
                <c:pt idx="7">
                  <c:v>5.481881193820155</c:v>
                </c:pt>
                <c:pt idx="8">
                  <c:v>6.1085124578651282</c:v>
                </c:pt>
                <c:pt idx="9">
                  <c:v>6.5556097752808888</c:v>
                </c:pt>
                <c:pt idx="10">
                  <c:v>6.7678211657303464</c:v>
                </c:pt>
                <c:pt idx="11">
                  <c:v>6.8350000000000097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'Test1b-TDD'!$Q$6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'Test1b-TDD'!$R$6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'Test1b-TDD'!$R$7:$R$25</c:f>
              <c:numCache>
                <c:formatCode>0.0</c:formatCode>
                <c:ptCount val="19"/>
                <c:pt idx="0">
                  <c:v>0.10299999999999999</c:v>
                </c:pt>
                <c:pt idx="1">
                  <c:v>0.85799999999999998</c:v>
                </c:pt>
                <c:pt idx="2">
                  <c:v>1.87</c:v>
                </c:pt>
                <c:pt idx="3">
                  <c:v>2.52</c:v>
                </c:pt>
                <c:pt idx="4">
                  <c:v>3.06</c:v>
                </c:pt>
                <c:pt idx="5">
                  <c:v>4.22</c:v>
                </c:pt>
                <c:pt idx="6">
                  <c:v>5.05</c:v>
                </c:pt>
                <c:pt idx="7">
                  <c:v>5.63</c:v>
                </c:pt>
                <c:pt idx="8">
                  <c:v>6.33</c:v>
                </c:pt>
                <c:pt idx="9">
                  <c:v>6.72</c:v>
                </c:pt>
                <c:pt idx="10">
                  <c:v>6.82</c:v>
                </c:pt>
                <c:pt idx="11">
                  <c:v>6.84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'Test1b-TDD'!$S$6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'Test1b-TDD'!$T$6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'Test1b-TDD'!$U$6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'Test1b-TDD'!$V$6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'Test1b-TDD'!$W$6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'Test1b-TDD'!$N$7:$N$25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'Test1b-TDD'!$W$7:$W$25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53136"/>
        <c:axId val="376953920"/>
      </c:scatterChart>
      <c:valAx>
        <c:axId val="376953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53920"/>
        <c:crosses val="autoZero"/>
        <c:crossBetween val="midCat"/>
      </c:valAx>
      <c:valAx>
        <c:axId val="37695392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53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 - FDD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'Test2a-FDD'!$C$6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'Test2a-FDD'!$C$7:$C$25</c:f>
              <c:numCache>
                <c:formatCode>0.0</c:formatCode>
                <c:ptCount val="19"/>
                <c:pt idx="0">
                  <c:v>0</c:v>
                </c:pt>
                <c:pt idx="1">
                  <c:v>0.01</c:v>
                </c:pt>
                <c:pt idx="2">
                  <c:v>0.47</c:v>
                </c:pt>
                <c:pt idx="3">
                  <c:v>2.79</c:v>
                </c:pt>
                <c:pt idx="4">
                  <c:v>4.83</c:v>
                </c:pt>
                <c:pt idx="5">
                  <c:v>6.14</c:v>
                </c:pt>
                <c:pt idx="6">
                  <c:v>8.09</c:v>
                </c:pt>
                <c:pt idx="7">
                  <c:v>11.99</c:v>
                </c:pt>
                <c:pt idx="8">
                  <c:v>16.440000000000001</c:v>
                </c:pt>
                <c:pt idx="9">
                  <c:v>17.600000000000001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'Test2a-FDD'!$D$6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'Test2a-FDD'!$D$7:$D$25</c:f>
              <c:numCache>
                <c:formatCode>0.0</c:formatCode>
                <c:ptCount val="19"/>
                <c:pt idx="3">
                  <c:v>2.8241878335588826</c:v>
                </c:pt>
                <c:pt idx="4">
                  <c:v>5.3319967311926586</c:v>
                </c:pt>
                <c:pt idx="5">
                  <c:v>6.4904335860639275</c:v>
                </c:pt>
                <c:pt idx="6">
                  <c:v>8.4084898147613636</c:v>
                </c:pt>
                <c:pt idx="7">
                  <c:v>11.657355400885042</c:v>
                </c:pt>
                <c:pt idx="8">
                  <c:v>15.704141697955885</c:v>
                </c:pt>
                <c:pt idx="9">
                  <c:v>17.441362861807786</c:v>
                </c:pt>
                <c:pt idx="10">
                  <c:v>17.689623666463056</c:v>
                </c:pt>
                <c:pt idx="11">
                  <c:v>17.716198310123982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'Test2a-FDD'!$E$6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'Test2a-FDD'!$E$7:$E$25</c:f>
              <c:numCache>
                <c:formatCode>0.0</c:formatCode>
                <c:ptCount val="19"/>
                <c:pt idx="1">
                  <c:v>0</c:v>
                </c:pt>
                <c:pt idx="2">
                  <c:v>5.5009999999999998E-3</c:v>
                </c:pt>
                <c:pt idx="3">
                  <c:v>0.45288899999999999</c:v>
                </c:pt>
                <c:pt idx="4">
                  <c:v>2.7420870000000002</c:v>
                </c:pt>
                <c:pt idx="5">
                  <c:v>5.3707200000000004</c:v>
                </c:pt>
                <c:pt idx="6">
                  <c:v>6.1920130000000002</c:v>
                </c:pt>
                <c:pt idx="7">
                  <c:v>8.2184480000000004</c:v>
                </c:pt>
                <c:pt idx="8">
                  <c:v>13.021789999999999</c:v>
                </c:pt>
                <c:pt idx="9">
                  <c:v>16.95214</c:v>
                </c:pt>
                <c:pt idx="10">
                  <c:v>17.694179999999999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'Test2a-FDD'!$F$6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7.4700000000000003E-2</c:v>
                </c:pt>
                <c:pt idx="3">
                  <c:v>1.89</c:v>
                </c:pt>
                <c:pt idx="4">
                  <c:v>4.95</c:v>
                </c:pt>
                <c:pt idx="5">
                  <c:v>6.22</c:v>
                </c:pt>
                <c:pt idx="6">
                  <c:v>8.01</c:v>
                </c:pt>
                <c:pt idx="7">
                  <c:v>10.7</c:v>
                </c:pt>
                <c:pt idx="8">
                  <c:v>15.5</c:v>
                </c:pt>
                <c:pt idx="9">
                  <c:v>17.5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'Test2a-FDD'!$G$6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'Test2a-FDD'!$G$7:$G$25</c:f>
              <c:numCache>
                <c:formatCode>0.0</c:formatCode>
                <c:ptCount val="19"/>
                <c:pt idx="3">
                  <c:v>1.3779999999999999</c:v>
                </c:pt>
                <c:pt idx="4">
                  <c:v>4.2686000000000002</c:v>
                </c:pt>
                <c:pt idx="5">
                  <c:v>5.8609</c:v>
                </c:pt>
                <c:pt idx="6">
                  <c:v>7.5063000000000004</c:v>
                </c:pt>
                <c:pt idx="7">
                  <c:v>11.1373</c:v>
                </c:pt>
                <c:pt idx="8">
                  <c:v>16.054200000000002</c:v>
                </c:pt>
                <c:pt idx="9">
                  <c:v>17.476400000000002</c:v>
                </c:pt>
                <c:pt idx="10">
                  <c:v>17.7014</c:v>
                </c:pt>
                <c:pt idx="11">
                  <c:v>17.712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'Test2a-FDD'!$H$6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'Test2a-FDD'!$I$6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'Test2a-FDD'!$J$6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'Test2a-FDD'!$K$6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49608"/>
        <c:axId val="376948432"/>
      </c:scatterChart>
      <c:valAx>
        <c:axId val="376949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48432"/>
        <c:crosses val="autoZero"/>
        <c:crossBetween val="midCat"/>
      </c:valAx>
      <c:valAx>
        <c:axId val="3769484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49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 - FDD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'Test2a-FDD'!$O$6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'Test2a-FDD'!$O$7:$O$25</c:f>
              <c:numCache>
                <c:formatCode>0.0</c:formatCode>
                <c:ptCount val="19"/>
                <c:pt idx="0">
                  <c:v>0.05</c:v>
                </c:pt>
                <c:pt idx="1">
                  <c:v>1.2</c:v>
                </c:pt>
                <c:pt idx="2">
                  <c:v>3.91</c:v>
                </c:pt>
                <c:pt idx="3">
                  <c:v>5.36</c:v>
                </c:pt>
                <c:pt idx="4">
                  <c:v>6.82</c:v>
                </c:pt>
                <c:pt idx="5">
                  <c:v>8.82</c:v>
                </c:pt>
                <c:pt idx="6">
                  <c:v>12.82</c:v>
                </c:pt>
                <c:pt idx="7">
                  <c:v>15.94</c:v>
                </c:pt>
                <c:pt idx="8">
                  <c:v>17.329999999999998</c:v>
                </c:pt>
                <c:pt idx="9">
                  <c:v>17.68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'Test2a-FDD'!$P$6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'Test2a-FDD'!$P$7:$P$25</c:f>
              <c:numCache>
                <c:formatCode>0.0</c:formatCode>
                <c:ptCount val="19"/>
                <c:pt idx="3">
                  <c:v>5.1607672240640348</c:v>
                </c:pt>
                <c:pt idx="4">
                  <c:v>6.4553853897716609</c:v>
                </c:pt>
                <c:pt idx="5">
                  <c:v>8.2680002903951433</c:v>
                </c:pt>
                <c:pt idx="6">
                  <c:v>11.040423619552575</c:v>
                </c:pt>
                <c:pt idx="7">
                  <c:v>14.505601090099104</c:v>
                </c:pt>
                <c:pt idx="8">
                  <c:v>16.424514565366323</c:v>
                </c:pt>
                <c:pt idx="9">
                  <c:v>17.467245114008559</c:v>
                </c:pt>
                <c:pt idx="10">
                  <c:v>17.698020286709919</c:v>
                </c:pt>
                <c:pt idx="11">
                  <c:v>17.716198310123982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'Test2a-FDD'!$Q$6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'Test2a-FDD'!$Q$7:$Q$25</c:f>
              <c:numCache>
                <c:formatCode>0.0</c:formatCode>
                <c:ptCount val="19"/>
                <c:pt idx="1">
                  <c:v>3.8939999999999999E-3</c:v>
                </c:pt>
                <c:pt idx="2">
                  <c:v>0.93944499999999997</c:v>
                </c:pt>
                <c:pt idx="3">
                  <c:v>3.8912969999999998</c:v>
                </c:pt>
                <c:pt idx="4">
                  <c:v>5.7474530000000001</c:v>
                </c:pt>
                <c:pt idx="5">
                  <c:v>6.9232420000000001</c:v>
                </c:pt>
                <c:pt idx="6">
                  <c:v>9.5531900000000007</c:v>
                </c:pt>
                <c:pt idx="7">
                  <c:v>13.883089999999999</c:v>
                </c:pt>
                <c:pt idx="8">
                  <c:v>16.165520000000001</c:v>
                </c:pt>
                <c:pt idx="9">
                  <c:v>17.463370000000001</c:v>
                </c:pt>
                <c:pt idx="10">
                  <c:v>17.700140000000001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'Test2a-FDD'!$R$6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'Test2a-FDD'!$R$7:$R$25</c:f>
              <c:numCache>
                <c:formatCode>0.0</c:formatCode>
                <c:ptCount val="19"/>
                <c:pt idx="0">
                  <c:v>0</c:v>
                </c:pt>
                <c:pt idx="1">
                  <c:v>0.159</c:v>
                </c:pt>
                <c:pt idx="2">
                  <c:v>2.46</c:v>
                </c:pt>
                <c:pt idx="3">
                  <c:v>5.09</c:v>
                </c:pt>
                <c:pt idx="4">
                  <c:v>6.47</c:v>
                </c:pt>
                <c:pt idx="5">
                  <c:v>8.27</c:v>
                </c:pt>
                <c:pt idx="6">
                  <c:v>11.6</c:v>
                </c:pt>
                <c:pt idx="7">
                  <c:v>14.9</c:v>
                </c:pt>
                <c:pt idx="8">
                  <c:v>16.8</c:v>
                </c:pt>
                <c:pt idx="9">
                  <c:v>17.600000000000001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'Test2a-FDD'!$S$6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'Test2a-FDD'!$S$7:$S$25</c:f>
              <c:numCache>
                <c:formatCode>0.0</c:formatCode>
                <c:ptCount val="19"/>
                <c:pt idx="2">
                  <c:v>1.4682999999999999</c:v>
                </c:pt>
                <c:pt idx="3">
                  <c:v>4.5236000000000001</c:v>
                </c:pt>
                <c:pt idx="4">
                  <c:v>5.8590999999999998</c:v>
                </c:pt>
                <c:pt idx="5">
                  <c:v>7.4904000000000002</c:v>
                </c:pt>
                <c:pt idx="6">
                  <c:v>10.607699999999999</c:v>
                </c:pt>
                <c:pt idx="7">
                  <c:v>13.9376</c:v>
                </c:pt>
                <c:pt idx="8">
                  <c:v>16.233000000000001</c:v>
                </c:pt>
                <c:pt idx="9">
                  <c:v>17.363099999999999</c:v>
                </c:pt>
                <c:pt idx="10">
                  <c:v>17.697800000000001</c:v>
                </c:pt>
                <c:pt idx="11">
                  <c:v>17.712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'Test2a-FDD'!$T$6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'Test2a-FDD'!$U$6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'Test2a-FDD'!$V$6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'Test2a-FDD'!$W$6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'Test2a-FDD'!$W$7:$W$25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51568"/>
        <c:axId val="376952352"/>
      </c:scatterChart>
      <c:valAx>
        <c:axId val="376951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52352"/>
        <c:crosses val="autoZero"/>
        <c:crossBetween val="midCat"/>
      </c:valAx>
      <c:valAx>
        <c:axId val="37695235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51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 - TDD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'Test2b-TDD'!$C$6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'Test2b-TDD'!$C$7:$C$25</c:f>
              <c:numCache>
                <c:formatCode>0.0</c:formatCode>
                <c:ptCount val="19"/>
                <c:pt idx="0">
                  <c:v>0</c:v>
                </c:pt>
                <c:pt idx="1">
                  <c:v>3.1679999999999998E-3</c:v>
                </c:pt>
                <c:pt idx="2">
                  <c:v>0.2301</c:v>
                </c:pt>
                <c:pt idx="3">
                  <c:v>0.99101499999999998</c:v>
                </c:pt>
                <c:pt idx="4">
                  <c:v>1.8958299999999999</c:v>
                </c:pt>
                <c:pt idx="5">
                  <c:v>2.6696599999999999</c:v>
                </c:pt>
                <c:pt idx="6">
                  <c:v>3.1980300000000002</c:v>
                </c:pt>
                <c:pt idx="7">
                  <c:v>4.7735099999999999</c:v>
                </c:pt>
                <c:pt idx="8">
                  <c:v>6.5936199999999996</c:v>
                </c:pt>
                <c:pt idx="9">
                  <c:v>7.0920100000000001</c:v>
                </c:pt>
                <c:pt idx="10">
                  <c:v>7.1375999999999999</c:v>
                </c:pt>
                <c:pt idx="11">
                  <c:v>7.1375999999999999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'Test2b-TDD'!$D$6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'Test2b-TDD'!$D$7:$D$25</c:f>
              <c:numCache>
                <c:formatCode>0.0</c:formatCode>
                <c:ptCount val="19"/>
                <c:pt idx="3">
                  <c:v>0.94492815198385804</c:v>
                </c:pt>
                <c:pt idx="4">
                  <c:v>2.1985424021519635</c:v>
                </c:pt>
                <c:pt idx="5">
                  <c:v>2.7895707222595729</c:v>
                </c:pt>
                <c:pt idx="6">
                  <c:v>3.2871666065904503</c:v>
                </c:pt>
                <c:pt idx="7">
                  <c:v>4.6030595467384394</c:v>
                </c:pt>
                <c:pt idx="8">
                  <c:v>6.3085423187627088</c:v>
                </c:pt>
                <c:pt idx="9">
                  <c:v>7.015852355077457</c:v>
                </c:pt>
                <c:pt idx="10">
                  <c:v>7.131663644922793</c:v>
                </c:pt>
                <c:pt idx="11">
                  <c:v>7.1380000000001305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'Test2b-TDD'!$E$6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'Test2b-TDD'!$F$6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2.7199999999999998E-2</c:v>
                </c:pt>
                <c:pt idx="3">
                  <c:v>0.51300000000000001</c:v>
                </c:pt>
                <c:pt idx="4">
                  <c:v>2.17</c:v>
                </c:pt>
                <c:pt idx="5">
                  <c:v>2.83</c:v>
                </c:pt>
                <c:pt idx="6">
                  <c:v>3.18</c:v>
                </c:pt>
                <c:pt idx="7">
                  <c:v>3.86</c:v>
                </c:pt>
                <c:pt idx="8">
                  <c:v>5.61</c:v>
                </c:pt>
                <c:pt idx="9">
                  <c:v>6.79</c:v>
                </c:pt>
                <c:pt idx="10">
                  <c:v>7.09</c:v>
                </c:pt>
                <c:pt idx="11">
                  <c:v>7.14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'Test2b-TDD'!$G$6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'Test2b-TDD'!$H$6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'Test2b-TDD'!$I$6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'Test2b-TDD'!$J$6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'Test2b-TDD'!$K$6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'Test2b-TDD'!$K$7:$K$25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48824"/>
        <c:axId val="376952744"/>
      </c:scatterChart>
      <c:valAx>
        <c:axId val="376948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52744"/>
        <c:crosses val="autoZero"/>
        <c:crossBetween val="midCat"/>
      </c:valAx>
      <c:valAx>
        <c:axId val="3769527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6948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 - TDD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'Test2b-TDD'!$O$6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'Test2b-TDD'!$O$7:$O$25</c:f>
              <c:numCache>
                <c:formatCode>0.0</c:formatCode>
                <c:ptCount val="19"/>
                <c:pt idx="0">
                  <c:v>1.4256E-2</c:v>
                </c:pt>
                <c:pt idx="1">
                  <c:v>0.46306000000000003</c:v>
                </c:pt>
                <c:pt idx="2">
                  <c:v>1.2775000000000001</c:v>
                </c:pt>
                <c:pt idx="3">
                  <c:v>2.0964</c:v>
                </c:pt>
                <c:pt idx="4">
                  <c:v>2.7168999999999999</c:v>
                </c:pt>
                <c:pt idx="5">
                  <c:v>3.3569</c:v>
                </c:pt>
                <c:pt idx="6">
                  <c:v>4.9713000000000003</c:v>
                </c:pt>
                <c:pt idx="7">
                  <c:v>6.3140999999999998</c:v>
                </c:pt>
                <c:pt idx="8">
                  <c:v>6.9318999999999997</c:v>
                </c:pt>
                <c:pt idx="9">
                  <c:v>7.1205999999999996</c:v>
                </c:pt>
                <c:pt idx="10">
                  <c:v>7.1375999999999999</c:v>
                </c:pt>
                <c:pt idx="11">
                  <c:v>7.1375999999999999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'Test2b-TDD'!$P$6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'Test2b-TDD'!$P$7:$P$25</c:f>
              <c:numCache>
                <c:formatCode>0.0</c:formatCode>
                <c:ptCount val="19"/>
                <c:pt idx="3">
                  <c:v>2.1239174203093278</c:v>
                </c:pt>
                <c:pt idx="4">
                  <c:v>2.6790685299260155</c:v>
                </c:pt>
                <c:pt idx="5">
                  <c:v>3.238501479488904</c:v>
                </c:pt>
                <c:pt idx="6">
                  <c:v>4.4132281089442129</c:v>
                </c:pt>
                <c:pt idx="7">
                  <c:v>5.8032324021520632</c:v>
                </c:pt>
                <c:pt idx="8">
                  <c:v>6.581999242770789</c:v>
                </c:pt>
                <c:pt idx="9">
                  <c:v>7.0229903550774671</c:v>
                </c:pt>
                <c:pt idx="10">
                  <c:v>7.1308620000001302</c:v>
                </c:pt>
                <c:pt idx="11">
                  <c:v>7.1380000000001305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'Test2b-TDD'!$Q$6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'Test2b-TDD'!$R$6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'Test2b-TDD'!$R$7:$R$25</c:f>
              <c:numCache>
                <c:formatCode>0.0</c:formatCode>
                <c:ptCount val="19"/>
                <c:pt idx="0">
                  <c:v>3.2000000000000002E-3</c:v>
                </c:pt>
                <c:pt idx="1">
                  <c:v>5.0900000000000001E-2</c:v>
                </c:pt>
                <c:pt idx="2">
                  <c:v>1.17</c:v>
                </c:pt>
                <c:pt idx="3">
                  <c:v>2.25</c:v>
                </c:pt>
                <c:pt idx="4">
                  <c:v>2.81</c:v>
                </c:pt>
                <c:pt idx="5">
                  <c:v>3.21</c:v>
                </c:pt>
                <c:pt idx="6">
                  <c:v>4.12</c:v>
                </c:pt>
                <c:pt idx="7">
                  <c:v>5.72</c:v>
                </c:pt>
                <c:pt idx="8">
                  <c:v>6.58</c:v>
                </c:pt>
                <c:pt idx="9">
                  <c:v>6.98</c:v>
                </c:pt>
                <c:pt idx="10">
                  <c:v>7.12</c:v>
                </c:pt>
                <c:pt idx="11">
                  <c:v>7.14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'Test2b-TDD'!$S$6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'Test2b-TDD'!$T$6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'Test2b-TDD'!$U$6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'Test2b-TDD'!$V$6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'Test2b-TDD'!$W$6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'Test2b-TDD'!$N$7:$N$25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'Test2b-TDD'!$W$7:$W$25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53512"/>
        <c:axId val="512451552"/>
      </c:scatterChart>
      <c:valAx>
        <c:axId val="5124535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51552"/>
        <c:crosses val="autoZero"/>
        <c:crossBetween val="midCat"/>
      </c:valAx>
      <c:valAx>
        <c:axId val="51245155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535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3 - FDD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'Test3a-FDD'!$C$6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'Test3a-FDD'!$C$7:$C$25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0.09</c:v>
                </c:pt>
                <c:pt idx="3">
                  <c:v>1.33</c:v>
                </c:pt>
                <c:pt idx="4">
                  <c:v>3.75</c:v>
                </c:pt>
                <c:pt idx="5">
                  <c:v>5.08</c:v>
                </c:pt>
                <c:pt idx="6">
                  <c:v>6.38</c:v>
                </c:pt>
                <c:pt idx="7">
                  <c:v>8.73</c:v>
                </c:pt>
                <c:pt idx="8">
                  <c:v>12.73</c:v>
                </c:pt>
                <c:pt idx="9">
                  <c:v>15.64</c:v>
                </c:pt>
                <c:pt idx="10">
                  <c:v>16.09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'Test3a-FDD'!$D$6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'Test3a-FDD'!$D$7:$D$25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0.32540000000000002</c:v>
                </c:pt>
                <c:pt idx="3">
                  <c:v>2.8288000000000002</c:v>
                </c:pt>
                <c:pt idx="4">
                  <c:v>4.9059999999999997</c:v>
                </c:pt>
                <c:pt idx="5">
                  <c:v>6.0328999999999997</c:v>
                </c:pt>
                <c:pt idx="6">
                  <c:v>7.4969000000000001</c:v>
                </c:pt>
                <c:pt idx="7">
                  <c:v>9.9517000000000007</c:v>
                </c:pt>
                <c:pt idx="8">
                  <c:v>14.0418</c:v>
                </c:pt>
                <c:pt idx="9">
                  <c:v>15.392577394816144</c:v>
                </c:pt>
                <c:pt idx="10">
                  <c:v>16.100000000000001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'Test3a-FDD'!$E$6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'Test3a-FDD'!$E$7:$E$25</c:f>
              <c:numCache>
                <c:formatCode>0.0</c:formatCode>
                <c:ptCount val="19"/>
                <c:pt idx="2">
                  <c:v>0</c:v>
                </c:pt>
                <c:pt idx="3">
                  <c:v>0.14805399999999999</c:v>
                </c:pt>
                <c:pt idx="4">
                  <c:v>2.2317040000000001</c:v>
                </c:pt>
                <c:pt idx="5">
                  <c:v>4.4454729999999998</c:v>
                </c:pt>
                <c:pt idx="6">
                  <c:v>5.502904</c:v>
                </c:pt>
                <c:pt idx="7">
                  <c:v>6.7923730000000004</c:v>
                </c:pt>
                <c:pt idx="8">
                  <c:v>9.8253520000000005</c:v>
                </c:pt>
                <c:pt idx="9">
                  <c:v>14.11473</c:v>
                </c:pt>
                <c:pt idx="10">
                  <c:v>15.876709999999999</c:v>
                </c:pt>
                <c:pt idx="11">
                  <c:v>16.12209</c:v>
                </c:pt>
                <c:pt idx="12">
                  <c:v>16.137419999999999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'Test3a-FDD'!$F$6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3.8100000000000002E-2</c:v>
                </c:pt>
                <c:pt idx="3">
                  <c:v>1.41</c:v>
                </c:pt>
                <c:pt idx="4">
                  <c:v>2.9</c:v>
                </c:pt>
                <c:pt idx="5">
                  <c:v>3.69</c:v>
                </c:pt>
                <c:pt idx="6">
                  <c:v>5.2</c:v>
                </c:pt>
                <c:pt idx="7">
                  <c:v>6.61</c:v>
                </c:pt>
                <c:pt idx="8">
                  <c:v>12.6</c:v>
                </c:pt>
                <c:pt idx="9">
                  <c:v>15.9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'Test3a-FDD'!$G$6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'Test3a-FDD'!$G$7:$G$25</c:f>
              <c:numCache>
                <c:formatCode>0.0</c:formatCode>
                <c:ptCount val="19"/>
                <c:pt idx="3">
                  <c:v>0.15010000000000001</c:v>
                </c:pt>
                <c:pt idx="4">
                  <c:v>2.4094000000000002</c:v>
                </c:pt>
                <c:pt idx="5">
                  <c:v>4.6654999999999998</c:v>
                </c:pt>
                <c:pt idx="6">
                  <c:v>5.6757</c:v>
                </c:pt>
                <c:pt idx="7">
                  <c:v>7.4896000000000003</c:v>
                </c:pt>
                <c:pt idx="8">
                  <c:v>12.610200000000001</c:v>
                </c:pt>
                <c:pt idx="9">
                  <c:v>15.510199999999999</c:v>
                </c:pt>
                <c:pt idx="10">
                  <c:v>16.060500000000001</c:v>
                </c:pt>
                <c:pt idx="11">
                  <c:v>16.138000000000002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'Test3a-FDD'!$H$6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'Test3a-FDD'!$I$6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'Test3a-FDD'!$J$6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'Test3a-FDD'!$K$6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7240"/>
        <c:axId val="512446456"/>
      </c:scatterChart>
      <c:valAx>
        <c:axId val="512447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6456"/>
        <c:crosses val="autoZero"/>
        <c:crossBetween val="midCat"/>
      </c:valAx>
      <c:valAx>
        <c:axId val="5124464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7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3 - FDD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'Test3a-FDD'!$O$6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'Test3a-FDD'!$O$7:$O$25</c:f>
              <c:numCache>
                <c:formatCode>0.0</c:formatCode>
                <c:ptCount val="19"/>
                <c:pt idx="0">
                  <c:v>0</c:v>
                </c:pt>
                <c:pt idx="1">
                  <c:v>0.25</c:v>
                </c:pt>
                <c:pt idx="2">
                  <c:v>1.92</c:v>
                </c:pt>
                <c:pt idx="3">
                  <c:v>4.0999999999999996</c:v>
                </c:pt>
                <c:pt idx="4">
                  <c:v>5.24</c:v>
                </c:pt>
                <c:pt idx="5">
                  <c:v>6.69</c:v>
                </c:pt>
                <c:pt idx="6">
                  <c:v>9.0399999999999991</c:v>
                </c:pt>
                <c:pt idx="7">
                  <c:v>12.57</c:v>
                </c:pt>
                <c:pt idx="8">
                  <c:v>15.24</c:v>
                </c:pt>
                <c:pt idx="9">
                  <c:v>15.96</c:v>
                </c:pt>
                <c:pt idx="10">
                  <c:v>16.11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'Test3a-FDD'!$P$6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'Test3a-FDD'!$P$7:$P$25</c:f>
              <c:numCache>
                <c:formatCode>0.0</c:formatCode>
                <c:ptCount val="19"/>
                <c:pt idx="0">
                  <c:v>0</c:v>
                </c:pt>
                <c:pt idx="1">
                  <c:v>0.31323091894468913</c:v>
                </c:pt>
                <c:pt idx="2">
                  <c:v>2.3565410661076442</c:v>
                </c:pt>
                <c:pt idx="3">
                  <c:v>4.5519182393728794</c:v>
                </c:pt>
                <c:pt idx="4">
                  <c:v>5.6734578149209494</c:v>
                </c:pt>
                <c:pt idx="5">
                  <c:v>6.9119894328721383</c:v>
                </c:pt>
                <c:pt idx="6">
                  <c:v>8.823915479804441</c:v>
                </c:pt>
                <c:pt idx="7">
                  <c:v>11.904223177289536</c:v>
                </c:pt>
                <c:pt idx="8">
                  <c:v>14.041805829027332</c:v>
                </c:pt>
                <c:pt idx="9">
                  <c:v>15.392577394816144</c:v>
                </c:pt>
                <c:pt idx="10">
                  <c:v>16.099960614452929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'Test3a-FDD'!$Q$6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'Test3a-FDD'!$Q$7:$Q$25</c:f>
              <c:numCache>
                <c:formatCode>0.0</c:formatCode>
                <c:ptCount val="19"/>
                <c:pt idx="2">
                  <c:v>0.506656</c:v>
                </c:pt>
                <c:pt idx="3">
                  <c:v>3.5584319999999998</c:v>
                </c:pt>
                <c:pt idx="4">
                  <c:v>5.1619910000000004</c:v>
                </c:pt>
                <c:pt idx="5">
                  <c:v>6.1006970000000003</c:v>
                </c:pt>
                <c:pt idx="6">
                  <c:v>7.9654170000000004</c:v>
                </c:pt>
                <c:pt idx="7">
                  <c:v>11.604469999999999</c:v>
                </c:pt>
                <c:pt idx="8">
                  <c:v>14.587859999999999</c:v>
                </c:pt>
                <c:pt idx="9">
                  <c:v>15.90752</c:v>
                </c:pt>
                <c:pt idx="10">
                  <c:v>16.118230000000001</c:v>
                </c:pt>
                <c:pt idx="11">
                  <c:v>16.137419999999999</c:v>
                </c:pt>
                <c:pt idx="12">
                  <c:v>16.137419999999999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'Test3a-FDD'!$R$6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'Test3a-FDD'!$R$7:$R$25</c:f>
              <c:numCache>
                <c:formatCode>0.0</c:formatCode>
                <c:ptCount val="19"/>
                <c:pt idx="0">
                  <c:v>0</c:v>
                </c:pt>
                <c:pt idx="1">
                  <c:v>3.1099999999999999E-2</c:v>
                </c:pt>
                <c:pt idx="2">
                  <c:v>1.28</c:v>
                </c:pt>
                <c:pt idx="3">
                  <c:v>2.74</c:v>
                </c:pt>
                <c:pt idx="4">
                  <c:v>3.58</c:v>
                </c:pt>
                <c:pt idx="5">
                  <c:v>5.08</c:v>
                </c:pt>
                <c:pt idx="6">
                  <c:v>6.92</c:v>
                </c:pt>
                <c:pt idx="7">
                  <c:v>11.4</c:v>
                </c:pt>
                <c:pt idx="8">
                  <c:v>15.1</c:v>
                </c:pt>
                <c:pt idx="9">
                  <c:v>16.100000000000001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'Test3a-FDD'!$S$6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'Test3a-FDD'!$S$7:$S$25</c:f>
              <c:numCache>
                <c:formatCode>0.0</c:formatCode>
                <c:ptCount val="19"/>
                <c:pt idx="2">
                  <c:v>0.17910000000000001</c:v>
                </c:pt>
                <c:pt idx="3">
                  <c:v>2.6111</c:v>
                </c:pt>
                <c:pt idx="4">
                  <c:v>4.9527999999999999</c:v>
                </c:pt>
                <c:pt idx="5">
                  <c:v>5.5789</c:v>
                </c:pt>
                <c:pt idx="6">
                  <c:v>7.1345999999999998</c:v>
                </c:pt>
                <c:pt idx="7">
                  <c:v>11.3256</c:v>
                </c:pt>
                <c:pt idx="8">
                  <c:v>14.036799999999999</c:v>
                </c:pt>
                <c:pt idx="9">
                  <c:v>15.8927</c:v>
                </c:pt>
                <c:pt idx="10">
                  <c:v>16.115400000000001</c:v>
                </c:pt>
                <c:pt idx="11">
                  <c:v>16.138000000000002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'Test3a-FDD'!$T$6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'Test3a-FDD'!$U$6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'Test3a-FDD'!$V$6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'Test3a-FDD'!$W$6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'Test3a-FDD'!$W$7:$W$25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8808"/>
        <c:axId val="512448416"/>
      </c:scatterChart>
      <c:valAx>
        <c:axId val="512448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8416"/>
        <c:crosses val="autoZero"/>
        <c:crossBetween val="midCat"/>
      </c:valAx>
      <c:valAx>
        <c:axId val="51244841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8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3 - TDD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'Test3b-TDD'!$C$6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'Test3b-TDD'!$C$7:$C$25</c:f>
              <c:numCache>
                <c:formatCode>0.0</c:formatCode>
                <c:ptCount val="19"/>
                <c:pt idx="2">
                  <c:v>1.7135999999999998E-2</c:v>
                </c:pt>
                <c:pt idx="3">
                  <c:v>0.34393400000000002</c:v>
                </c:pt>
                <c:pt idx="4">
                  <c:v>1.38456</c:v>
                </c:pt>
                <c:pt idx="5">
                  <c:v>2.1616399999999998</c:v>
                </c:pt>
                <c:pt idx="6">
                  <c:v>2.6650299999999998</c:v>
                </c:pt>
                <c:pt idx="7">
                  <c:v>3.2298900000000001</c:v>
                </c:pt>
                <c:pt idx="8">
                  <c:v>4.5960599999999996</c:v>
                </c:pt>
                <c:pt idx="9">
                  <c:v>6.6771399999999996</c:v>
                </c:pt>
                <c:pt idx="10">
                  <c:v>7.4339399999999998</c:v>
                </c:pt>
                <c:pt idx="11">
                  <c:v>7.5023999999999997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'Test3b-TDD'!$D$6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'Test3b-TDD'!$D$7:$D$25</c:f>
              <c:numCache>
                <c:formatCode>0.0</c:formatCode>
                <c:ptCount val="19"/>
                <c:pt idx="3">
                  <c:v>1.0222560000000001</c:v>
                </c:pt>
                <c:pt idx="4">
                  <c:v>2.0311620000000001</c:v>
                </c:pt>
                <c:pt idx="5">
                  <c:v>2.81842199999998</c:v>
                </c:pt>
                <c:pt idx="6">
                  <c:v>3.42905999999997</c:v>
                </c:pt>
                <c:pt idx="7">
                  <c:v>4.5044699999999507</c:v>
                </c:pt>
                <c:pt idx="8">
                  <c:v>6.0065879999998995</c:v>
                </c:pt>
                <c:pt idx="9">
                  <c:v>7.0177019999998702</c:v>
                </c:pt>
                <c:pt idx="10">
                  <c:v>7.4498039999998902</c:v>
                </c:pt>
                <c:pt idx="11">
                  <c:v>7.5023999999998896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'Test3b-TDD'!$E$6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'Test3b-TDD'!$F$6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3.2300000000000002E-2</c:v>
                </c:pt>
                <c:pt idx="3">
                  <c:v>0.93899999999999995</c:v>
                </c:pt>
                <c:pt idx="4">
                  <c:v>2.11</c:v>
                </c:pt>
                <c:pt idx="5">
                  <c:v>2.65</c:v>
                </c:pt>
                <c:pt idx="6">
                  <c:v>3.22</c:v>
                </c:pt>
                <c:pt idx="7">
                  <c:v>3.87</c:v>
                </c:pt>
                <c:pt idx="8">
                  <c:v>5.61</c:v>
                </c:pt>
                <c:pt idx="9">
                  <c:v>7.35</c:v>
                </c:pt>
                <c:pt idx="10">
                  <c:v>7.5</c:v>
                </c:pt>
                <c:pt idx="11">
                  <c:v>7.5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'Test3b-TDD'!$G$6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'Test3b-TDD'!$H$6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'Test3b-TDD'!$I$6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'Test3b-TDD'!$J$6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'Test3b-TDD'!$K$6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50768"/>
        <c:axId val="512447632"/>
      </c:scatterChart>
      <c:valAx>
        <c:axId val="512450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7632"/>
        <c:crosses val="autoZero"/>
        <c:crossBetween val="midCat"/>
      </c:valAx>
      <c:valAx>
        <c:axId val="5124476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50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3 - TDD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'Test3b-TDD'!$O$6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'Test3b-TDD'!$O$7:$O$25</c:f>
              <c:numCache>
                <c:formatCode>0.0</c:formatCode>
                <c:ptCount val="19"/>
                <c:pt idx="0">
                  <c:v>1.1831999999999999E-3</c:v>
                </c:pt>
                <c:pt idx="1">
                  <c:v>7.1354399999999998E-2</c:v>
                </c:pt>
                <c:pt idx="2">
                  <c:v>0.69094599999999995</c:v>
                </c:pt>
                <c:pt idx="3">
                  <c:v>1.7454000000000001</c:v>
                </c:pt>
                <c:pt idx="4">
                  <c:v>2.3497400000000002</c:v>
                </c:pt>
                <c:pt idx="5">
                  <c:v>2.8085499999999999</c:v>
                </c:pt>
                <c:pt idx="6">
                  <c:v>3.6479699999999999</c:v>
                </c:pt>
                <c:pt idx="7">
                  <c:v>5.3530300000000004</c:v>
                </c:pt>
                <c:pt idx="8">
                  <c:v>6.8073699999999997</c:v>
                </c:pt>
                <c:pt idx="9">
                  <c:v>7.3543099999999999</c:v>
                </c:pt>
                <c:pt idx="10">
                  <c:v>7.47837</c:v>
                </c:pt>
                <c:pt idx="11">
                  <c:v>7.5009300000000003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'Test3b-TDD'!$P$6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'Test3b-TDD'!$P$7:$P$25</c:f>
              <c:numCache>
                <c:formatCode>0.0</c:formatCode>
                <c:ptCount val="19"/>
                <c:pt idx="3">
                  <c:v>1.945692</c:v>
                </c:pt>
                <c:pt idx="4">
                  <c:v>2.6620619999999899</c:v>
                </c:pt>
                <c:pt idx="5">
                  <c:v>3.3320939999999699</c:v>
                </c:pt>
                <c:pt idx="6">
                  <c:v>4.2041819999999595</c:v>
                </c:pt>
                <c:pt idx="7">
                  <c:v>5.67164399999991</c:v>
                </c:pt>
                <c:pt idx="8">
                  <c:v>6.5133359999998799</c:v>
                </c:pt>
                <c:pt idx="9">
                  <c:v>7.1990759999998799</c:v>
                </c:pt>
                <c:pt idx="10">
                  <c:v>7.4701859999998899</c:v>
                </c:pt>
                <c:pt idx="11">
                  <c:v>7.5023999999998896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'Test3b-TDD'!$Q$6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'Test3b-TDD'!$R$6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'Test3b-TDD'!$R$7:$R$25</c:f>
              <c:numCache>
                <c:formatCode>0.0</c:formatCode>
                <c:ptCount val="19"/>
                <c:pt idx="0">
                  <c:v>0</c:v>
                </c:pt>
                <c:pt idx="1">
                  <c:v>0.106</c:v>
                </c:pt>
                <c:pt idx="2">
                  <c:v>1.1100000000000001</c:v>
                </c:pt>
                <c:pt idx="3">
                  <c:v>2.2000000000000002</c:v>
                </c:pt>
                <c:pt idx="4">
                  <c:v>2.69</c:v>
                </c:pt>
                <c:pt idx="5">
                  <c:v>3.33</c:v>
                </c:pt>
                <c:pt idx="6">
                  <c:v>4.3600000000000003</c:v>
                </c:pt>
                <c:pt idx="7">
                  <c:v>6.1</c:v>
                </c:pt>
                <c:pt idx="8">
                  <c:v>7.15</c:v>
                </c:pt>
                <c:pt idx="9">
                  <c:v>7.48</c:v>
                </c:pt>
                <c:pt idx="10">
                  <c:v>7.5</c:v>
                </c:pt>
                <c:pt idx="11">
                  <c:v>7.5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'Test3b-TDD'!$S$6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'Test3b-TDD'!$T$6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'Test3b-TDD'!$U$6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'Test3b-TDD'!$V$6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'Test3b-TDD'!$W$6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'Test3b-TDD'!$N$7:$N$25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'Test3b-TDD'!$W$7:$W$25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8024"/>
        <c:axId val="512452728"/>
      </c:scatterChart>
      <c:valAx>
        <c:axId val="512448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52728"/>
        <c:crosses val="autoZero"/>
        <c:crossBetween val="midCat"/>
      </c:valAx>
      <c:valAx>
        <c:axId val="51245272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8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4 - FDD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'Test4a-FDD'!$C$6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'Test4a-FDD'!$C$7:$C$25</c:f>
              <c:numCache>
                <c:formatCode>0.0</c:formatCode>
                <c:ptCount val="19"/>
                <c:pt idx="0">
                  <c:v>0</c:v>
                </c:pt>
                <c:pt idx="1">
                  <c:v>4.9407600000000003E-2</c:v>
                </c:pt>
                <c:pt idx="2">
                  <c:v>1.5526199999999999</c:v>
                </c:pt>
                <c:pt idx="3">
                  <c:v>4.3604500000000002</c:v>
                </c:pt>
                <c:pt idx="4">
                  <c:v>5.7477499999999999</c:v>
                </c:pt>
                <c:pt idx="5">
                  <c:v>7.0961499999999997</c:v>
                </c:pt>
                <c:pt idx="6">
                  <c:v>9.3273499999999991</c:v>
                </c:pt>
                <c:pt idx="7">
                  <c:v>13.8902</c:v>
                </c:pt>
                <c:pt idx="8">
                  <c:v>17.906500000000001</c:v>
                </c:pt>
                <c:pt idx="9">
                  <c:v>18.985600000000002</c:v>
                </c:pt>
                <c:pt idx="10">
                  <c:v>19.084599999999998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'Test4a-FDD'!$D$6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'Test4a-FDD'!$D$7:$D$25</c:f>
              <c:numCache>
                <c:formatCode>0.0</c:formatCode>
                <c:ptCount val="19"/>
                <c:pt idx="3">
                  <c:v>4.4495483870967707</c:v>
                </c:pt>
                <c:pt idx="4">
                  <c:v>5.9772903225806981</c:v>
                </c:pt>
                <c:pt idx="5">
                  <c:v>7.323612903225909</c:v>
                </c:pt>
                <c:pt idx="6">
                  <c:v>9.0232258064517641</c:v>
                </c:pt>
                <c:pt idx="7">
                  <c:v>12.689806451613112</c:v>
                </c:pt>
                <c:pt idx="8">
                  <c:v>16.614193548386865</c:v>
                </c:pt>
                <c:pt idx="9">
                  <c:v>18.64799999999952</c:v>
                </c:pt>
                <c:pt idx="10">
                  <c:v>19.068129032257538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'Test4a-FDD'!$E$6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'Test4a-FDD'!$E$7:$E$25</c:f>
              <c:numCache>
                <c:formatCode>0.0</c:formatCode>
                <c:ptCount val="19"/>
                <c:pt idx="2">
                  <c:v>4.0626000000000002E-2</c:v>
                </c:pt>
                <c:pt idx="3">
                  <c:v>1.463795</c:v>
                </c:pt>
                <c:pt idx="4">
                  <c:v>4.2677120000000004</c:v>
                </c:pt>
                <c:pt idx="5">
                  <c:v>5.87181</c:v>
                </c:pt>
                <c:pt idx="6">
                  <c:v>7.0386959999999998</c:v>
                </c:pt>
                <c:pt idx="7">
                  <c:v>10.19458</c:v>
                </c:pt>
                <c:pt idx="8">
                  <c:v>15.050280000000001</c:v>
                </c:pt>
                <c:pt idx="9">
                  <c:v>18.168019999999999</c:v>
                </c:pt>
                <c:pt idx="10">
                  <c:v>19.03369</c:v>
                </c:pt>
                <c:pt idx="11">
                  <c:v>19.091819999999998</c:v>
                </c:pt>
                <c:pt idx="12">
                  <c:v>19.091819999999998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'Test4a-FDD'!$F$6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'Test4a-FDD'!$F$7:$F$25</c:f>
              <c:numCache>
                <c:formatCode>0.0</c:formatCode>
                <c:ptCount val="19"/>
                <c:pt idx="0">
                  <c:v>0</c:v>
                </c:pt>
                <c:pt idx="1">
                  <c:v>1.6E-2</c:v>
                </c:pt>
                <c:pt idx="2">
                  <c:v>1.5</c:v>
                </c:pt>
                <c:pt idx="3">
                  <c:v>4.91</c:v>
                </c:pt>
                <c:pt idx="4">
                  <c:v>6.25</c:v>
                </c:pt>
                <c:pt idx="5">
                  <c:v>7.55</c:v>
                </c:pt>
                <c:pt idx="6">
                  <c:v>9.5</c:v>
                </c:pt>
                <c:pt idx="7">
                  <c:v>13.8</c:v>
                </c:pt>
                <c:pt idx="8">
                  <c:v>17.399999999999999</c:v>
                </c:pt>
                <c:pt idx="9">
                  <c:v>19</c:v>
                </c:pt>
                <c:pt idx="10">
                  <c:v>19.100000000000001</c:v>
                </c:pt>
                <c:pt idx="11">
                  <c:v>19.100000000000001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'Test4a-FDD'!$G$6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'Test4a-FDD'!$G$7:$G$25</c:f>
              <c:numCache>
                <c:formatCode>0.0</c:formatCode>
                <c:ptCount val="19"/>
                <c:pt idx="3">
                  <c:v>3.91</c:v>
                </c:pt>
                <c:pt idx="4">
                  <c:v>5.8231000000000002</c:v>
                </c:pt>
                <c:pt idx="5">
                  <c:v>6.6249000000000002</c:v>
                </c:pt>
                <c:pt idx="6">
                  <c:v>8.7193000000000005</c:v>
                </c:pt>
                <c:pt idx="7">
                  <c:v>13.543900000000001</c:v>
                </c:pt>
                <c:pt idx="8">
                  <c:v>17.484500000000001</c:v>
                </c:pt>
                <c:pt idx="9">
                  <c:v>18.914400000000001</c:v>
                </c:pt>
                <c:pt idx="10">
                  <c:v>19.091999999999999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'Test4a-FDD'!$H$6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'Test4a-FDD'!$I$6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'Test4a-FDD'!$J$6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'Test4a-FDD'!$K$6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'Test4a-FDD'!$B$7:$B$25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9592"/>
        <c:axId val="512451160"/>
      </c:scatterChart>
      <c:valAx>
        <c:axId val="512449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51160"/>
        <c:crosses val="autoZero"/>
        <c:crossBetween val="midCat"/>
      </c:valAx>
      <c:valAx>
        <c:axId val="5124511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9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4 - FDD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'Test4a-FDD'!$O$6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'Test4a-FDD'!$O$7:$O$25</c:f>
              <c:numCache>
                <c:formatCode>0.0</c:formatCode>
                <c:ptCount val="19"/>
                <c:pt idx="0">
                  <c:v>1.1074900000000001</c:v>
                </c:pt>
                <c:pt idx="1">
                  <c:v>3.5268999999999999</c:v>
                </c:pt>
                <c:pt idx="2">
                  <c:v>5.3897300000000001</c:v>
                </c:pt>
                <c:pt idx="3">
                  <c:v>6.3860799999999998</c:v>
                </c:pt>
                <c:pt idx="4">
                  <c:v>8.2797900000000002</c:v>
                </c:pt>
                <c:pt idx="5">
                  <c:v>11.48</c:v>
                </c:pt>
                <c:pt idx="6">
                  <c:v>15.7065</c:v>
                </c:pt>
                <c:pt idx="7">
                  <c:v>17.9434</c:v>
                </c:pt>
                <c:pt idx="8">
                  <c:v>18.943000000000001</c:v>
                </c:pt>
                <c:pt idx="9">
                  <c:v>19.081299999999999</c:v>
                </c:pt>
                <c:pt idx="10">
                  <c:v>19.0899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'Test4a-FDD'!$P$6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'Test4a-FDD'!$P$7:$P$25</c:f>
              <c:numCache>
                <c:formatCode>0.0</c:formatCode>
                <c:ptCount val="19"/>
                <c:pt idx="3">
                  <c:v>6.206451612903269</c:v>
                </c:pt>
                <c:pt idx="4">
                  <c:v>7.8678709677420304</c:v>
                </c:pt>
                <c:pt idx="5">
                  <c:v>9.5292903225807919</c:v>
                </c:pt>
                <c:pt idx="6">
                  <c:v>13.501419354838841</c:v>
                </c:pt>
                <c:pt idx="7">
                  <c:v>16.012645161290159</c:v>
                </c:pt>
                <c:pt idx="8">
                  <c:v>17.053419354838429</c:v>
                </c:pt>
                <c:pt idx="9">
                  <c:v>18.63845161290276</c:v>
                </c:pt>
                <c:pt idx="10">
                  <c:v>19.068129032257538</c:v>
                </c:pt>
                <c:pt idx="11">
                  <c:v>19.096774193547876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'Test4a-FDD'!$Q$6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'Test4a-FDD'!$Q$7:$Q$25</c:f>
              <c:numCache>
                <c:formatCode>0.0</c:formatCode>
                <c:ptCount val="19"/>
                <c:pt idx="2">
                  <c:v>3.3456800000000002</c:v>
                </c:pt>
                <c:pt idx="3">
                  <c:v>5.62392</c:v>
                </c:pt>
                <c:pt idx="4">
                  <c:v>6.3445080000000003</c:v>
                </c:pt>
                <c:pt idx="5">
                  <c:v>8.2373100000000008</c:v>
                </c:pt>
                <c:pt idx="6">
                  <c:v>12.76952</c:v>
                </c:pt>
                <c:pt idx="7">
                  <c:v>15.40657</c:v>
                </c:pt>
                <c:pt idx="8">
                  <c:v>16.38832</c:v>
                </c:pt>
                <c:pt idx="9">
                  <c:v>18.365970000000001</c:v>
                </c:pt>
                <c:pt idx="10">
                  <c:v>19.074169999999999</c:v>
                </c:pt>
                <c:pt idx="11">
                  <c:v>19.091819999999998</c:v>
                </c:pt>
                <c:pt idx="12">
                  <c:v>19.091819999999998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'Test4a-FDD'!$R$6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'Test4a-FDD'!$R$7:$R$25</c:f>
              <c:numCache>
                <c:formatCode>0.0</c:formatCode>
                <c:ptCount val="19"/>
                <c:pt idx="0">
                  <c:v>0.124</c:v>
                </c:pt>
                <c:pt idx="1">
                  <c:v>2.75</c:v>
                </c:pt>
                <c:pt idx="2">
                  <c:v>5.43</c:v>
                </c:pt>
                <c:pt idx="3">
                  <c:v>6.5</c:v>
                </c:pt>
                <c:pt idx="4">
                  <c:v>8.35</c:v>
                </c:pt>
                <c:pt idx="5">
                  <c:v>10.6</c:v>
                </c:pt>
                <c:pt idx="6">
                  <c:v>15.7</c:v>
                </c:pt>
                <c:pt idx="7">
                  <c:v>17.2</c:v>
                </c:pt>
                <c:pt idx="8">
                  <c:v>18.8</c:v>
                </c:pt>
                <c:pt idx="9">
                  <c:v>19.100000000000001</c:v>
                </c:pt>
                <c:pt idx="10">
                  <c:v>19.100000000000001</c:v>
                </c:pt>
                <c:pt idx="11">
                  <c:v>19.100000000000001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'Test4a-FDD'!$S$6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'Test4a-FDD'!$S$7:$S$25</c:f>
              <c:numCache>
                <c:formatCode>0.0</c:formatCode>
                <c:ptCount val="19"/>
                <c:pt idx="2">
                  <c:v>4.7309999999999999</c:v>
                </c:pt>
                <c:pt idx="3">
                  <c:v>6.0884</c:v>
                </c:pt>
                <c:pt idx="4">
                  <c:v>7.4763999999999999</c:v>
                </c:pt>
                <c:pt idx="5">
                  <c:v>10.9588</c:v>
                </c:pt>
                <c:pt idx="6">
                  <c:v>14.6455</c:v>
                </c:pt>
                <c:pt idx="7">
                  <c:v>16.092600000000001</c:v>
                </c:pt>
                <c:pt idx="8">
                  <c:v>18.036200000000001</c:v>
                </c:pt>
                <c:pt idx="9">
                  <c:v>18.912500000000001</c:v>
                </c:pt>
                <c:pt idx="10">
                  <c:v>19.076699999999999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'Test4a-FDD'!$T$6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'Test4a-FDD'!$U$6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'Test4a-FDD'!$V$6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'Test4a-FDD'!$W$6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'Test4a-FDD'!$N$7:$N$25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'Test4a-FDD'!$W$7:$W$25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6848"/>
        <c:axId val="512426072"/>
      </c:scatterChart>
      <c:valAx>
        <c:axId val="5124468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26072"/>
        <c:crosses val="autoZero"/>
        <c:crossBetween val="midCat"/>
      </c:valAx>
      <c:valAx>
        <c:axId val="5124260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6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4 - TDD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'Test4b-TDD'!$C$6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'Test4b-TDD'!$C$7:$C$25</c:f>
              <c:numCache>
                <c:formatCode>0.0</c:formatCode>
                <c:ptCount val="19"/>
                <c:pt idx="1">
                  <c:v>1.6992000000000001E-3</c:v>
                </c:pt>
                <c:pt idx="2">
                  <c:v>0.20791399999999999</c:v>
                </c:pt>
                <c:pt idx="3">
                  <c:v>1.1762999999999999</c:v>
                </c:pt>
                <c:pt idx="4">
                  <c:v>2.19408</c:v>
                </c:pt>
                <c:pt idx="5">
                  <c:v>2.9174500000000001</c:v>
                </c:pt>
                <c:pt idx="6">
                  <c:v>3.3579400000000001</c:v>
                </c:pt>
                <c:pt idx="7">
                  <c:v>4.9889700000000001</c:v>
                </c:pt>
                <c:pt idx="8">
                  <c:v>6.99953</c:v>
                </c:pt>
                <c:pt idx="9">
                  <c:v>7.6102800000000004</c:v>
                </c:pt>
                <c:pt idx="10">
                  <c:v>7.6730600000000004</c:v>
                </c:pt>
                <c:pt idx="11">
                  <c:v>7.6752000000000002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'Test4b-TDD'!$D$6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'Test4b-TDD'!$D$7:$D$25</c:f>
              <c:numCache>
                <c:formatCode>0.0</c:formatCode>
                <c:ptCount val="19"/>
                <c:pt idx="3">
                  <c:v>1.3611887999999899</c:v>
                </c:pt>
                <c:pt idx="4">
                  <c:v>2.4084432000000202</c:v>
                </c:pt>
                <c:pt idx="5">
                  <c:v>3.0023424000000203</c:v>
                </c:pt>
                <c:pt idx="6">
                  <c:v>3.4180415999999902</c:v>
                </c:pt>
                <c:pt idx="7">
                  <c:v>4.9414319999999599</c:v>
                </c:pt>
                <c:pt idx="8">
                  <c:v>6.8075567999998601</c:v>
                </c:pt>
                <c:pt idx="9">
                  <c:v>7.5584303999997902</c:v>
                </c:pt>
                <c:pt idx="10">
                  <c:v>7.67519999999978</c:v>
                </c:pt>
                <c:pt idx="11">
                  <c:v>7.67519999999978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'Test4b-TDD'!$E$6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'Test4b-TDD'!$F$6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'Test4b-TDD'!$F$7:$F$25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0.11</c:v>
                </c:pt>
                <c:pt idx="3">
                  <c:v>1.7</c:v>
                </c:pt>
                <c:pt idx="4">
                  <c:v>2.61</c:v>
                </c:pt>
                <c:pt idx="5">
                  <c:v>3.19</c:v>
                </c:pt>
                <c:pt idx="6">
                  <c:v>3.43</c:v>
                </c:pt>
                <c:pt idx="7">
                  <c:v>4.46</c:v>
                </c:pt>
                <c:pt idx="8">
                  <c:v>6.79</c:v>
                </c:pt>
                <c:pt idx="9">
                  <c:v>7.57</c:v>
                </c:pt>
                <c:pt idx="10">
                  <c:v>7.67</c:v>
                </c:pt>
                <c:pt idx="11">
                  <c:v>7.68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'Test4b-TDD'!$G$6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'Test4b-TDD'!$H$6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'Test4b-TDD'!$I$6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'Test4b-TDD'!$J$6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'Test4b-TDD'!$K$6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'Test4b-TDD'!$B$7:$B$25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30776"/>
        <c:axId val="512425680"/>
      </c:scatterChart>
      <c:valAx>
        <c:axId val="512430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25680"/>
        <c:crosses val="autoZero"/>
        <c:crossBetween val="midCat"/>
      </c:valAx>
      <c:valAx>
        <c:axId val="51242568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0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4 - TDD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3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'Test4b-TDD'!$O$6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'Test4b-TDD'!$O$7:$O$25</c:f>
              <c:numCache>
                <c:formatCode>0.0</c:formatCode>
                <c:ptCount val="19"/>
                <c:pt idx="1">
                  <c:v>1.0315000000000001</c:v>
                </c:pt>
                <c:pt idx="2">
                  <c:v>1.9288000000000001</c:v>
                </c:pt>
                <c:pt idx="3">
                  <c:v>2.6625999999999999</c:v>
                </c:pt>
                <c:pt idx="4">
                  <c:v>3.1623000000000001</c:v>
                </c:pt>
                <c:pt idx="5">
                  <c:v>4.2465999999999999</c:v>
                </c:pt>
                <c:pt idx="6">
                  <c:v>6.1971999999999996</c:v>
                </c:pt>
                <c:pt idx="7">
                  <c:v>7.0831999999999997</c:v>
                </c:pt>
                <c:pt idx="8">
                  <c:v>7.5792999999999999</c:v>
                </c:pt>
                <c:pt idx="9">
                  <c:v>7.6692</c:v>
                </c:pt>
                <c:pt idx="10">
                  <c:v>7.6752000000000002</c:v>
                </c:pt>
                <c:pt idx="11">
                  <c:v>7.6752000000000002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'Test4b-TDD'!$P$6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'Test4b-TDD'!$P$7:$P$25</c:f>
              <c:numCache>
                <c:formatCode>0.0</c:formatCode>
                <c:ptCount val="19"/>
                <c:pt idx="3">
                  <c:v>2.7077616000000297</c:v>
                </c:pt>
                <c:pt idx="4">
                  <c:v>3.2038416000000103</c:v>
                </c:pt>
                <c:pt idx="5">
                  <c:v>3.7748303999999999</c:v>
                </c:pt>
                <c:pt idx="6">
                  <c:v>5.8814495999999501</c:v>
                </c:pt>
                <c:pt idx="7">
                  <c:v>6.4684367999999006</c:v>
                </c:pt>
                <c:pt idx="8">
                  <c:v>7.1238095999998405</c:v>
                </c:pt>
                <c:pt idx="9">
                  <c:v>7.5789359999997901</c:v>
                </c:pt>
                <c:pt idx="10">
                  <c:v>7.67519999999978</c:v>
                </c:pt>
                <c:pt idx="11">
                  <c:v>7.67519999999978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'Test4b-TDD'!$Q$6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'Test4b-TDD'!$R$6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'Test4b-TDD'!$R$7:$R$25</c:f>
              <c:numCache>
                <c:formatCode>0.0</c:formatCode>
                <c:ptCount val="19"/>
                <c:pt idx="0">
                  <c:v>0.191</c:v>
                </c:pt>
                <c:pt idx="1">
                  <c:v>1.3</c:v>
                </c:pt>
                <c:pt idx="2">
                  <c:v>2.4</c:v>
                </c:pt>
                <c:pt idx="3">
                  <c:v>2.94</c:v>
                </c:pt>
                <c:pt idx="4">
                  <c:v>3.37</c:v>
                </c:pt>
                <c:pt idx="5">
                  <c:v>4.28</c:v>
                </c:pt>
                <c:pt idx="6">
                  <c:v>6.32</c:v>
                </c:pt>
                <c:pt idx="7">
                  <c:v>7.01</c:v>
                </c:pt>
                <c:pt idx="8">
                  <c:v>7.55</c:v>
                </c:pt>
                <c:pt idx="9">
                  <c:v>7.67</c:v>
                </c:pt>
                <c:pt idx="10">
                  <c:v>7.68</c:v>
                </c:pt>
                <c:pt idx="11">
                  <c:v>7.68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'Test4b-TDD'!$S$6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'Test4b-TDD'!$T$6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'Test4b-TDD'!$U$6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'Test4b-TDD'!$V$6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'Test4b-TDD'!$W$6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'Test4b-TDD'!$N$7:$N$25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'Test4b-TDD'!$W$7:$W$25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33520"/>
        <c:axId val="512427640"/>
      </c:scatterChart>
      <c:valAx>
        <c:axId val="512433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27640"/>
        <c:crosses val="autoZero"/>
        <c:crossBetween val="midCat"/>
      </c:valAx>
      <c:valAx>
        <c:axId val="5124276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36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3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74"/>
          <c:h val="0.4817521157448634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D10" sqref="D10:D11"/>
    </sheetView>
  </sheetViews>
  <sheetFormatPr defaultRowHeight="14.5"/>
  <sheetData>
    <row r="1" spans="1:9">
      <c r="A1" s="1" t="s">
        <v>167</v>
      </c>
      <c r="B1" s="2"/>
      <c r="C1" s="2"/>
      <c r="D1" s="2"/>
      <c r="E1" s="2"/>
      <c r="F1" s="2"/>
      <c r="G1" s="1" t="s">
        <v>190</v>
      </c>
      <c r="H1" s="1"/>
      <c r="I1" s="2"/>
    </row>
    <row r="2" spans="1:9">
      <c r="A2" s="57" t="s">
        <v>168</v>
      </c>
      <c r="B2" s="57"/>
      <c r="C2" s="57"/>
      <c r="D2" s="57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55" t="s">
        <v>191</v>
      </c>
      <c r="B4" s="56"/>
      <c r="C4" s="56"/>
      <c r="D4" s="2"/>
      <c r="E4" s="2"/>
      <c r="F4" s="2"/>
      <c r="G4" s="2"/>
      <c r="H4" s="2"/>
      <c r="I4" s="2"/>
    </row>
    <row r="5" spans="1:9">
      <c r="A5" s="1" t="s">
        <v>65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88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57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</sheetData>
  <mergeCells count="1">
    <mergeCell ref="A2:D2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2" sqref="B2:B11"/>
    </sheetView>
  </sheetViews>
  <sheetFormatPr defaultRowHeight="14.5"/>
  <cols>
    <col min="2" max="2" width="12.81640625" bestFit="1" customWidth="1"/>
    <col min="3" max="3" width="9.453125" bestFit="1" customWidth="1"/>
    <col min="5" max="5" width="14.81640625" customWidth="1"/>
  </cols>
  <sheetData>
    <row r="1" spans="1:8" ht="15" thickBot="1"/>
    <row r="2" spans="1:8" ht="15" thickBot="1">
      <c r="A2" s="63" t="s">
        <v>42</v>
      </c>
      <c r="B2" s="63" t="s">
        <v>179</v>
      </c>
      <c r="C2" s="63" t="s">
        <v>2</v>
      </c>
      <c r="D2" s="63" t="s">
        <v>43</v>
      </c>
      <c r="E2" s="63" t="s">
        <v>44</v>
      </c>
      <c r="F2" s="63" t="s">
        <v>45</v>
      </c>
      <c r="G2" s="58" t="s">
        <v>46</v>
      </c>
      <c r="H2" s="59"/>
    </row>
    <row r="3" spans="1:8" ht="26.5" thickBot="1">
      <c r="A3" s="64"/>
      <c r="B3" s="64"/>
      <c r="C3" s="64"/>
      <c r="D3" s="64"/>
      <c r="E3" s="64"/>
      <c r="F3" s="64"/>
      <c r="G3" s="32" t="s">
        <v>47</v>
      </c>
      <c r="H3" s="32" t="s">
        <v>154</v>
      </c>
    </row>
    <row r="4" spans="1:8" ht="15" thickBot="1">
      <c r="A4" s="33" t="s">
        <v>155</v>
      </c>
      <c r="B4" s="48" t="s">
        <v>180</v>
      </c>
      <c r="C4" s="60" t="s">
        <v>3</v>
      </c>
      <c r="D4" s="21" t="s">
        <v>15</v>
      </c>
      <c r="E4" s="21" t="s">
        <v>49</v>
      </c>
      <c r="F4" s="21">
        <v>2</v>
      </c>
      <c r="G4" s="21">
        <v>4</v>
      </c>
      <c r="H4" s="21">
        <v>4</v>
      </c>
    </row>
    <row r="5" spans="1:8" ht="15" thickBot="1">
      <c r="A5" s="33" t="s">
        <v>156</v>
      </c>
      <c r="B5" s="52" t="s">
        <v>181</v>
      </c>
      <c r="C5" s="61"/>
      <c r="D5" s="21" t="s">
        <v>15</v>
      </c>
      <c r="E5" s="21" t="s">
        <v>49</v>
      </c>
      <c r="F5" s="21">
        <v>4</v>
      </c>
      <c r="G5" s="21">
        <v>2</v>
      </c>
      <c r="H5" s="21">
        <v>2</v>
      </c>
    </row>
    <row r="6" spans="1:8" ht="15" thickBot="1">
      <c r="A6" s="33" t="s">
        <v>157</v>
      </c>
      <c r="B6" s="52" t="s">
        <v>183</v>
      </c>
      <c r="C6" s="61"/>
      <c r="D6" s="21" t="s">
        <v>16</v>
      </c>
      <c r="E6" s="21" t="s">
        <v>49</v>
      </c>
      <c r="F6" s="21">
        <v>4</v>
      </c>
      <c r="G6" s="21">
        <v>2</v>
      </c>
      <c r="H6" s="21">
        <v>2</v>
      </c>
    </row>
    <row r="7" spans="1:8" ht="15" thickBot="1">
      <c r="A7" s="33" t="s">
        <v>158</v>
      </c>
      <c r="B7" s="52" t="s">
        <v>182</v>
      </c>
      <c r="C7" s="62"/>
      <c r="D7" s="21" t="s">
        <v>15</v>
      </c>
      <c r="E7" s="21" t="s">
        <v>49</v>
      </c>
      <c r="F7" s="21">
        <v>4</v>
      </c>
      <c r="G7" s="21">
        <v>4</v>
      </c>
      <c r="H7" s="21">
        <v>4</v>
      </c>
    </row>
    <row r="8" spans="1:8" ht="15" thickBot="1">
      <c r="A8" s="33" t="s">
        <v>159</v>
      </c>
      <c r="B8" s="48" t="s">
        <v>187</v>
      </c>
      <c r="C8" s="60" t="s">
        <v>74</v>
      </c>
      <c r="D8" s="21" t="s">
        <v>15</v>
      </c>
      <c r="E8" s="21" t="s">
        <v>49</v>
      </c>
      <c r="F8" s="21">
        <v>2</v>
      </c>
      <c r="G8" s="21">
        <v>4</v>
      </c>
      <c r="H8" s="21">
        <v>4</v>
      </c>
    </row>
    <row r="9" spans="1:8" ht="15" thickBot="1">
      <c r="A9" s="33" t="s">
        <v>160</v>
      </c>
      <c r="B9" s="52" t="s">
        <v>184</v>
      </c>
      <c r="C9" s="61"/>
      <c r="D9" s="21" t="s">
        <v>15</v>
      </c>
      <c r="E9" s="21" t="s">
        <v>49</v>
      </c>
      <c r="F9" s="21">
        <v>4</v>
      </c>
      <c r="G9" s="21">
        <v>2</v>
      </c>
      <c r="H9" s="21">
        <v>2</v>
      </c>
    </row>
    <row r="10" spans="1:8" ht="15" thickBot="1">
      <c r="A10" s="33" t="s">
        <v>161</v>
      </c>
      <c r="B10" s="52" t="s">
        <v>185</v>
      </c>
      <c r="C10" s="61"/>
      <c r="D10" s="21" t="s">
        <v>16</v>
      </c>
      <c r="E10" s="21" t="s">
        <v>49</v>
      </c>
      <c r="F10" s="21">
        <v>4</v>
      </c>
      <c r="G10" s="21">
        <v>2</v>
      </c>
      <c r="H10" s="21">
        <v>2</v>
      </c>
    </row>
    <row r="11" spans="1:8" ht="15" thickBot="1">
      <c r="A11" s="33" t="s">
        <v>162</v>
      </c>
      <c r="B11" s="52" t="s">
        <v>186</v>
      </c>
      <c r="C11" s="62"/>
      <c r="D11" s="21" t="s">
        <v>15</v>
      </c>
      <c r="E11" s="21" t="s">
        <v>49</v>
      </c>
      <c r="F11" s="21">
        <v>4</v>
      </c>
      <c r="G11" s="21">
        <v>4</v>
      </c>
      <c r="H11" s="21">
        <v>4</v>
      </c>
    </row>
  </sheetData>
  <mergeCells count="9">
    <mergeCell ref="G2:H2"/>
    <mergeCell ref="C4:C7"/>
    <mergeCell ref="C8:C11"/>
    <mergeCell ref="A2:A3"/>
    <mergeCell ref="C2:C3"/>
    <mergeCell ref="D2:D3"/>
    <mergeCell ref="E2:E3"/>
    <mergeCell ref="F2:F3"/>
    <mergeCell ref="B2:B3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42" workbookViewId="0">
      <selection activeCell="D58" sqref="D58:D63"/>
    </sheetView>
  </sheetViews>
  <sheetFormatPr defaultRowHeight="14.5"/>
  <cols>
    <col min="1" max="1" width="23.6328125" bestFit="1" customWidth="1"/>
    <col min="2" max="2" width="9.1796875" hidden="1" customWidth="1"/>
    <col min="3" max="3" width="16.08984375" bestFit="1" customWidth="1"/>
    <col min="4" max="4" width="21.08984375" customWidth="1"/>
    <col min="5" max="5" width="26.36328125" customWidth="1"/>
  </cols>
  <sheetData>
    <row r="1" spans="1:5">
      <c r="A1" s="65" t="s">
        <v>0</v>
      </c>
      <c r="B1" s="65"/>
      <c r="C1" s="65"/>
      <c r="D1" s="65" t="s">
        <v>1</v>
      </c>
      <c r="E1" s="65"/>
    </row>
    <row r="2" spans="1:5">
      <c r="A2" s="66" t="s">
        <v>2</v>
      </c>
      <c r="B2" s="66"/>
      <c r="C2" s="66"/>
      <c r="D2" s="66" t="s">
        <v>89</v>
      </c>
      <c r="E2" s="66"/>
    </row>
    <row r="3" spans="1:5">
      <c r="A3" s="66" t="s">
        <v>4</v>
      </c>
      <c r="B3" s="66"/>
      <c r="C3" s="66"/>
      <c r="D3" s="66" t="s">
        <v>90</v>
      </c>
      <c r="E3" s="66"/>
    </row>
    <row r="4" spans="1:5">
      <c r="A4" s="66" t="s">
        <v>5</v>
      </c>
      <c r="B4" s="66"/>
      <c r="C4" s="66"/>
      <c r="D4" s="67">
        <v>0.06</v>
      </c>
      <c r="E4" s="67"/>
    </row>
    <row r="5" spans="1:5">
      <c r="A5" s="66" t="s">
        <v>6</v>
      </c>
      <c r="B5" s="66"/>
      <c r="C5" s="66"/>
      <c r="D5" s="68" t="s">
        <v>169</v>
      </c>
      <c r="E5" s="68"/>
    </row>
    <row r="6" spans="1:5" ht="14.4" customHeight="1">
      <c r="A6" s="66"/>
      <c r="B6" s="66"/>
      <c r="C6" s="66"/>
      <c r="D6" s="68" t="s">
        <v>170</v>
      </c>
      <c r="E6" s="68"/>
    </row>
    <row r="7" spans="1:5">
      <c r="A7" s="66"/>
      <c r="B7" s="66"/>
      <c r="C7" s="66"/>
      <c r="D7" s="68" t="s">
        <v>91</v>
      </c>
      <c r="E7" s="68"/>
    </row>
    <row r="8" spans="1:5">
      <c r="A8" s="69" t="s">
        <v>7</v>
      </c>
      <c r="B8" s="69"/>
      <c r="C8" s="69"/>
      <c r="D8" s="69" t="s">
        <v>92</v>
      </c>
      <c r="E8" s="69"/>
    </row>
    <row r="9" spans="1:5">
      <c r="A9" s="69"/>
      <c r="B9" s="69"/>
      <c r="C9" s="69"/>
      <c r="D9" s="69" t="s">
        <v>93</v>
      </c>
      <c r="E9" s="69"/>
    </row>
    <row r="10" spans="1:5">
      <c r="A10" s="69"/>
      <c r="B10" s="69"/>
      <c r="C10" s="69"/>
      <c r="D10" s="69" t="s">
        <v>94</v>
      </c>
      <c r="E10" s="69"/>
    </row>
    <row r="11" spans="1:5">
      <c r="A11" s="69"/>
      <c r="B11" s="69"/>
      <c r="C11" s="69"/>
      <c r="D11" s="69" t="s">
        <v>95</v>
      </c>
      <c r="E11" s="69"/>
    </row>
    <row r="12" spans="1:5">
      <c r="A12" s="69" t="s">
        <v>96</v>
      </c>
      <c r="B12" s="69"/>
      <c r="C12" s="69"/>
      <c r="D12" s="69" t="s">
        <v>97</v>
      </c>
      <c r="E12" s="69"/>
    </row>
    <row r="13" spans="1:5">
      <c r="A13" s="69"/>
      <c r="B13" s="69"/>
      <c r="C13" s="69"/>
      <c r="D13" s="69" t="s">
        <v>98</v>
      </c>
      <c r="E13" s="69"/>
    </row>
    <row r="14" spans="1:5">
      <c r="A14" s="66" t="s">
        <v>99</v>
      </c>
      <c r="B14" s="66"/>
      <c r="C14" s="66"/>
      <c r="D14" s="66" t="s">
        <v>100</v>
      </c>
      <c r="E14" s="66"/>
    </row>
    <row r="15" spans="1:5">
      <c r="A15" s="66"/>
      <c r="B15" s="66"/>
      <c r="C15" s="66"/>
      <c r="D15" s="66" t="s">
        <v>101</v>
      </c>
      <c r="E15" s="66"/>
    </row>
    <row r="16" spans="1:5">
      <c r="A16" s="66"/>
      <c r="B16" s="66"/>
      <c r="C16" s="66"/>
      <c r="D16" s="23" t="s">
        <v>102</v>
      </c>
      <c r="E16" s="23" t="s">
        <v>103</v>
      </c>
    </row>
    <row r="17" spans="1:5">
      <c r="A17" s="66"/>
      <c r="B17" s="66"/>
      <c r="C17" s="66"/>
      <c r="D17" s="23" t="s">
        <v>104</v>
      </c>
      <c r="E17" s="23" t="s">
        <v>105</v>
      </c>
    </row>
    <row r="18" spans="1:5">
      <c r="A18" s="66" t="s">
        <v>106</v>
      </c>
      <c r="B18" s="66"/>
      <c r="C18" s="66"/>
      <c r="D18" s="66" t="s">
        <v>107</v>
      </c>
      <c r="E18" s="66"/>
    </row>
    <row r="19" spans="1:5">
      <c r="A19" s="66"/>
      <c r="B19" s="66"/>
      <c r="C19" s="66"/>
      <c r="D19" s="23" t="s">
        <v>102</v>
      </c>
      <c r="E19" s="23" t="s">
        <v>103</v>
      </c>
    </row>
    <row r="20" spans="1:5">
      <c r="A20" s="66"/>
      <c r="B20" s="66"/>
      <c r="C20" s="66"/>
      <c r="D20" s="23" t="s">
        <v>108</v>
      </c>
      <c r="E20" s="23" t="s">
        <v>109</v>
      </c>
    </row>
    <row r="21" spans="1:5">
      <c r="A21" s="66" t="s">
        <v>8</v>
      </c>
      <c r="B21" s="66"/>
      <c r="C21" s="66"/>
      <c r="D21" s="66" t="s">
        <v>110</v>
      </c>
      <c r="E21" s="66"/>
    </row>
    <row r="22" spans="1:5">
      <c r="A22" s="66" t="s">
        <v>111</v>
      </c>
      <c r="B22" s="66"/>
      <c r="C22" s="66"/>
      <c r="D22" s="66" t="s">
        <v>112</v>
      </c>
      <c r="E22" s="66"/>
    </row>
    <row r="23" spans="1:5">
      <c r="A23" s="66" t="s">
        <v>9</v>
      </c>
      <c r="B23" s="66"/>
      <c r="C23" s="66"/>
      <c r="D23" s="66" t="s">
        <v>10</v>
      </c>
      <c r="E23" s="66"/>
    </row>
    <row r="24" spans="1:5">
      <c r="A24" s="66" t="s">
        <v>113</v>
      </c>
      <c r="B24" s="66"/>
      <c r="C24" s="66"/>
      <c r="D24" s="66" t="s">
        <v>114</v>
      </c>
      <c r="E24" s="66"/>
    </row>
    <row r="25" spans="1:5">
      <c r="A25" s="66"/>
      <c r="B25" s="66"/>
      <c r="C25" s="66"/>
      <c r="D25" s="66" t="s">
        <v>115</v>
      </c>
      <c r="E25" s="66"/>
    </row>
    <row r="26" spans="1:5">
      <c r="A26" s="69" t="s">
        <v>116</v>
      </c>
      <c r="B26" s="69"/>
      <c r="C26" s="69"/>
      <c r="D26" s="70" t="s">
        <v>133</v>
      </c>
      <c r="E26" s="71"/>
    </row>
    <row r="27" spans="1:5" ht="38.25" customHeight="1">
      <c r="A27" s="69"/>
      <c r="B27" s="69"/>
      <c r="C27" s="69"/>
      <c r="D27" s="72"/>
      <c r="E27" s="73"/>
    </row>
    <row r="28" spans="1:5" ht="15" customHeight="1">
      <c r="A28" s="69"/>
      <c r="B28" s="69"/>
      <c r="C28" s="69"/>
      <c r="D28" s="72"/>
      <c r="E28" s="73"/>
    </row>
    <row r="29" spans="1:5">
      <c r="A29" s="69"/>
      <c r="B29" s="69"/>
      <c r="C29" s="69"/>
      <c r="D29" s="70" t="s">
        <v>134</v>
      </c>
      <c r="E29" s="71"/>
    </row>
    <row r="30" spans="1:5">
      <c r="A30" s="69"/>
      <c r="B30" s="69"/>
      <c r="C30" s="69"/>
      <c r="D30" s="72"/>
      <c r="E30" s="73"/>
    </row>
    <row r="31" spans="1:5">
      <c r="A31" s="69"/>
      <c r="B31" s="69"/>
      <c r="C31" s="69"/>
      <c r="D31" s="72"/>
      <c r="E31" s="73"/>
    </row>
    <row r="32" spans="1:5">
      <c r="A32" s="69"/>
      <c r="B32" s="69"/>
      <c r="C32" s="69"/>
      <c r="D32" s="72"/>
      <c r="E32" s="73"/>
    </row>
    <row r="33" spans="1:5">
      <c r="A33" s="69"/>
      <c r="B33" s="69"/>
      <c r="C33" s="69"/>
      <c r="D33" s="74"/>
      <c r="E33" s="75"/>
    </row>
    <row r="34" spans="1:5" ht="25.5" customHeight="1">
      <c r="A34" s="66" t="s">
        <v>117</v>
      </c>
      <c r="B34" s="66" t="s">
        <v>118</v>
      </c>
      <c r="C34" s="66"/>
      <c r="D34" s="76" t="s">
        <v>135</v>
      </c>
      <c r="E34" s="77"/>
    </row>
    <row r="35" spans="1:5">
      <c r="A35" s="66"/>
      <c r="B35" s="66"/>
      <c r="C35" s="66"/>
      <c r="D35" s="78"/>
      <c r="E35" s="79"/>
    </row>
    <row r="36" spans="1:5">
      <c r="A36" s="66"/>
      <c r="B36" s="66"/>
      <c r="C36" s="66"/>
      <c r="D36" s="78"/>
      <c r="E36" s="79"/>
    </row>
    <row r="37" spans="1:5" ht="25.5" customHeight="1">
      <c r="A37" s="66"/>
      <c r="B37" s="66"/>
      <c r="C37" s="66"/>
      <c r="D37" s="78"/>
      <c r="E37" s="79"/>
    </row>
    <row r="38" spans="1:5">
      <c r="A38" s="66"/>
      <c r="B38" s="66"/>
      <c r="C38" s="66"/>
      <c r="D38" s="78"/>
      <c r="E38" s="79"/>
    </row>
    <row r="39" spans="1:5" ht="28.5" customHeight="1">
      <c r="A39" s="66"/>
      <c r="B39" s="66"/>
      <c r="C39" s="66"/>
      <c r="D39" s="78"/>
      <c r="E39" s="79"/>
    </row>
    <row r="40" spans="1:5">
      <c r="A40" s="66"/>
      <c r="B40" s="66" t="s">
        <v>11</v>
      </c>
      <c r="C40" s="66"/>
      <c r="D40" s="66" t="s">
        <v>119</v>
      </c>
      <c r="E40" s="66"/>
    </row>
    <row r="41" spans="1:5">
      <c r="A41" s="66"/>
      <c r="B41" s="66"/>
      <c r="C41" s="66"/>
      <c r="D41" s="66" t="s">
        <v>120</v>
      </c>
      <c r="E41" s="66"/>
    </row>
    <row r="42" spans="1:5">
      <c r="A42" s="66" t="s">
        <v>121</v>
      </c>
      <c r="B42" s="66"/>
      <c r="C42" s="66"/>
      <c r="D42" s="66" t="s">
        <v>122</v>
      </c>
      <c r="E42" s="66"/>
    </row>
    <row r="43" spans="1:5">
      <c r="A43" s="66"/>
      <c r="B43" s="66"/>
      <c r="C43" s="66"/>
      <c r="D43" s="66" t="s">
        <v>123</v>
      </c>
      <c r="E43" s="66"/>
    </row>
    <row r="44" spans="1:5">
      <c r="A44" s="66"/>
      <c r="B44" s="66"/>
      <c r="C44" s="66"/>
      <c r="D44" s="66" t="s">
        <v>124</v>
      </c>
      <c r="E44" s="66"/>
    </row>
    <row r="45" spans="1:5">
      <c r="A45" s="66" t="s">
        <v>125</v>
      </c>
      <c r="B45" s="66"/>
      <c r="C45" s="66" t="s">
        <v>118</v>
      </c>
      <c r="D45" s="66" t="s">
        <v>126</v>
      </c>
      <c r="E45" s="66"/>
    </row>
    <row r="46" spans="1:5">
      <c r="A46" s="66"/>
      <c r="B46" s="66"/>
      <c r="C46" s="66"/>
      <c r="D46" s="66" t="s">
        <v>127</v>
      </c>
      <c r="E46" s="66"/>
    </row>
    <row r="47" spans="1:5">
      <c r="A47" s="66"/>
      <c r="B47" s="66"/>
      <c r="C47" s="22" t="s">
        <v>128</v>
      </c>
      <c r="D47" s="66" t="s">
        <v>129</v>
      </c>
      <c r="E47" s="66"/>
    </row>
    <row r="48" spans="1:5">
      <c r="A48" s="66"/>
      <c r="B48" s="66"/>
      <c r="C48" s="22" t="s">
        <v>130</v>
      </c>
      <c r="D48" s="66" t="s">
        <v>131</v>
      </c>
      <c r="E48" s="66"/>
    </row>
    <row r="49" spans="1:5">
      <c r="A49" s="66"/>
      <c r="B49" s="66"/>
      <c r="C49" s="22" t="s">
        <v>43</v>
      </c>
      <c r="D49" s="66" t="s">
        <v>132</v>
      </c>
      <c r="E49" s="66"/>
    </row>
    <row r="50" spans="1:5">
      <c r="A50" s="66" t="s">
        <v>12</v>
      </c>
      <c r="B50" s="66"/>
      <c r="C50" s="66"/>
      <c r="D50" s="66" t="s">
        <v>13</v>
      </c>
      <c r="E50" s="66"/>
    </row>
    <row r="51" spans="1:5">
      <c r="A51" s="66"/>
      <c r="B51" s="66"/>
      <c r="C51" s="66"/>
      <c r="D51" s="66" t="s">
        <v>14</v>
      </c>
      <c r="E51" s="66"/>
    </row>
  </sheetData>
  <mergeCells count="57">
    <mergeCell ref="A50:C51"/>
    <mergeCell ref="D50:E50"/>
    <mergeCell ref="D51:E51"/>
    <mergeCell ref="A45:B49"/>
    <mergeCell ref="C45:C46"/>
    <mergeCell ref="D45:E45"/>
    <mergeCell ref="D46:E46"/>
    <mergeCell ref="D47:E47"/>
    <mergeCell ref="D48:E48"/>
    <mergeCell ref="D49:E49"/>
    <mergeCell ref="A42:C44"/>
    <mergeCell ref="D42:E42"/>
    <mergeCell ref="D43:E43"/>
    <mergeCell ref="D44:E44"/>
    <mergeCell ref="A34:A41"/>
    <mergeCell ref="B34:C39"/>
    <mergeCell ref="D34:E39"/>
    <mergeCell ref="B40:C41"/>
    <mergeCell ref="D40:E40"/>
    <mergeCell ref="D41:E41"/>
    <mergeCell ref="A26:C33"/>
    <mergeCell ref="A22:C22"/>
    <mergeCell ref="D22:E22"/>
    <mergeCell ref="A23:C23"/>
    <mergeCell ref="D23:E23"/>
    <mergeCell ref="A24:C25"/>
    <mergeCell ref="D24:E24"/>
    <mergeCell ref="D25:E25"/>
    <mergeCell ref="D26:E28"/>
    <mergeCell ref="D29:E33"/>
    <mergeCell ref="A21:C21"/>
    <mergeCell ref="D21:E21"/>
    <mergeCell ref="A8:C11"/>
    <mergeCell ref="D8:E8"/>
    <mergeCell ref="D9:E9"/>
    <mergeCell ref="D10:E10"/>
    <mergeCell ref="D11:E11"/>
    <mergeCell ref="A12:C13"/>
    <mergeCell ref="D12:E12"/>
    <mergeCell ref="D13:E13"/>
    <mergeCell ref="A14:C17"/>
    <mergeCell ref="D14:E14"/>
    <mergeCell ref="D15:E15"/>
    <mergeCell ref="A18:C20"/>
    <mergeCell ref="D18:E18"/>
    <mergeCell ref="A4:C4"/>
    <mergeCell ref="D4:E4"/>
    <mergeCell ref="A5:C7"/>
    <mergeCell ref="D5:E5"/>
    <mergeCell ref="D6:E6"/>
    <mergeCell ref="D7:E7"/>
    <mergeCell ref="A1:C1"/>
    <mergeCell ref="D1:E1"/>
    <mergeCell ref="A2:C2"/>
    <mergeCell ref="D2:E2"/>
    <mergeCell ref="A3:C3"/>
    <mergeCell ref="D3:E3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F44" sqref="F44"/>
    </sheetView>
  </sheetViews>
  <sheetFormatPr defaultRowHeight="14.5"/>
  <cols>
    <col min="1" max="1" width="34.36328125" customWidth="1"/>
    <col min="2" max="2" width="5.1796875" bestFit="1" customWidth="1"/>
    <col min="3" max="5" width="10" customWidth="1"/>
    <col min="7" max="7" width="29.90625" customWidth="1"/>
    <col min="8" max="8" width="5.1796875" bestFit="1" customWidth="1"/>
    <col min="13" max="13" width="28.6328125" customWidth="1"/>
    <col min="14" max="14" width="5.1796875" bestFit="1" customWidth="1"/>
    <col min="15" max="15" width="9" bestFit="1" customWidth="1"/>
    <col min="17" max="17" width="30.81640625" customWidth="1"/>
    <col min="18" max="18" width="5.1796875" bestFit="1" customWidth="1"/>
    <col min="19" max="19" width="9" bestFit="1" customWidth="1"/>
  </cols>
  <sheetData>
    <row r="1" spans="1:5">
      <c r="A1" s="30" t="s">
        <v>143</v>
      </c>
    </row>
    <row r="2" spans="1:5">
      <c r="A2" s="83" t="s">
        <v>0</v>
      </c>
      <c r="B2" s="83" t="s">
        <v>17</v>
      </c>
      <c r="C2" s="80" t="s">
        <v>1</v>
      </c>
      <c r="D2" s="80"/>
      <c r="E2" s="80"/>
    </row>
    <row r="3" spans="1:5">
      <c r="A3" s="83"/>
      <c r="B3" s="83"/>
      <c r="C3" s="24" t="s">
        <v>136</v>
      </c>
      <c r="D3" s="24" t="s">
        <v>137</v>
      </c>
      <c r="E3" s="24" t="s">
        <v>138</v>
      </c>
    </row>
    <row r="4" spans="1:5">
      <c r="A4" s="25" t="s">
        <v>18</v>
      </c>
      <c r="B4" s="26"/>
      <c r="C4" s="27" t="s">
        <v>174</v>
      </c>
      <c r="D4" s="27" t="s">
        <v>171</v>
      </c>
      <c r="E4" s="27" t="s">
        <v>173</v>
      </c>
    </row>
    <row r="5" spans="1:5">
      <c r="A5" s="25" t="s">
        <v>19</v>
      </c>
      <c r="B5" s="25" t="s">
        <v>20</v>
      </c>
      <c r="C5" s="27">
        <v>10</v>
      </c>
      <c r="D5" s="27">
        <v>10</v>
      </c>
      <c r="E5" s="27">
        <v>10</v>
      </c>
    </row>
    <row r="6" spans="1:5">
      <c r="A6" s="25" t="s">
        <v>21</v>
      </c>
      <c r="B6" s="26"/>
      <c r="C6" s="27">
        <v>50</v>
      </c>
      <c r="D6" s="27">
        <v>50</v>
      </c>
      <c r="E6" s="27">
        <v>50</v>
      </c>
    </row>
    <row r="7" spans="1:5">
      <c r="A7" s="25" t="s">
        <v>23</v>
      </c>
      <c r="B7" s="26"/>
      <c r="C7" s="27">
        <v>2</v>
      </c>
      <c r="D7" s="27">
        <v>2</v>
      </c>
      <c r="E7" s="27">
        <v>2</v>
      </c>
    </row>
    <row r="8" spans="1:5">
      <c r="A8" s="25" t="s">
        <v>24</v>
      </c>
      <c r="B8" s="26"/>
      <c r="C8" s="27">
        <v>9</v>
      </c>
      <c r="D8" s="27">
        <v>9</v>
      </c>
      <c r="E8" s="27">
        <v>9</v>
      </c>
    </row>
    <row r="9" spans="1:5">
      <c r="A9" s="25" t="s">
        <v>25</v>
      </c>
      <c r="B9" s="26"/>
      <c r="C9" s="27" t="s">
        <v>26</v>
      </c>
      <c r="D9" s="27" t="s">
        <v>26</v>
      </c>
      <c r="E9" s="27" t="s">
        <v>26</v>
      </c>
    </row>
    <row r="10" spans="1:5">
      <c r="A10" s="25" t="s">
        <v>27</v>
      </c>
      <c r="B10" s="26"/>
      <c r="C10" s="27" t="s">
        <v>139</v>
      </c>
      <c r="D10" s="27" t="s">
        <v>139</v>
      </c>
      <c r="E10" s="27" t="s">
        <v>140</v>
      </c>
    </row>
    <row r="11" spans="1:5">
      <c r="A11" s="25" t="s">
        <v>28</v>
      </c>
      <c r="B11" s="26"/>
      <c r="C11" s="27"/>
      <c r="D11" s="27"/>
      <c r="E11" s="27"/>
    </row>
    <row r="12" spans="1:5">
      <c r="A12" s="28" t="s">
        <v>30</v>
      </c>
      <c r="B12" s="25" t="s">
        <v>141</v>
      </c>
      <c r="C12" s="27">
        <v>18336</v>
      </c>
      <c r="D12" s="27">
        <v>19848</v>
      </c>
      <c r="E12" s="27">
        <v>21384</v>
      </c>
    </row>
    <row r="13" spans="1:5">
      <c r="A13" s="28" t="s">
        <v>32</v>
      </c>
      <c r="B13" s="25" t="s">
        <v>141</v>
      </c>
      <c r="C13" s="27" t="s">
        <v>33</v>
      </c>
      <c r="D13" s="27" t="s">
        <v>33</v>
      </c>
      <c r="E13" s="27" t="s">
        <v>33</v>
      </c>
    </row>
    <row r="14" spans="1:5">
      <c r="A14" s="28" t="s">
        <v>34</v>
      </c>
      <c r="B14" s="25" t="s">
        <v>141</v>
      </c>
      <c r="C14" s="27">
        <v>18336</v>
      </c>
      <c r="D14" s="27">
        <v>18336</v>
      </c>
      <c r="E14" s="27">
        <v>19848</v>
      </c>
    </row>
    <row r="15" spans="1:5">
      <c r="A15" s="25" t="s">
        <v>35</v>
      </c>
      <c r="B15" s="26"/>
      <c r="C15" s="27"/>
      <c r="D15" s="27"/>
      <c r="E15" s="27"/>
    </row>
    <row r="16" spans="1:5">
      <c r="A16" s="28" t="s">
        <v>30</v>
      </c>
      <c r="B16" s="25" t="s">
        <v>141</v>
      </c>
      <c r="C16" s="27">
        <v>3</v>
      </c>
      <c r="D16" s="27">
        <v>4</v>
      </c>
      <c r="E16" s="27">
        <v>4</v>
      </c>
    </row>
    <row r="17" spans="1:5">
      <c r="A17" s="28" t="s">
        <v>32</v>
      </c>
      <c r="B17" s="25" t="s">
        <v>141</v>
      </c>
      <c r="C17" s="27" t="s">
        <v>33</v>
      </c>
      <c r="D17" s="27" t="s">
        <v>33</v>
      </c>
      <c r="E17" s="27" t="s">
        <v>33</v>
      </c>
    </row>
    <row r="18" spans="1:5">
      <c r="A18" s="28" t="s">
        <v>34</v>
      </c>
      <c r="B18" s="25" t="s">
        <v>141</v>
      </c>
      <c r="C18" s="27">
        <v>3</v>
      </c>
      <c r="D18" s="27">
        <v>3</v>
      </c>
      <c r="E18" s="27">
        <v>4</v>
      </c>
    </row>
    <row r="19" spans="1:5">
      <c r="A19" s="25" t="s">
        <v>36</v>
      </c>
      <c r="B19" s="26"/>
      <c r="C19" s="27"/>
      <c r="D19" s="27"/>
      <c r="E19" s="27"/>
    </row>
    <row r="20" spans="1:5">
      <c r="A20" s="28" t="s">
        <v>30</v>
      </c>
      <c r="B20" s="25" t="s">
        <v>141</v>
      </c>
      <c r="C20" s="27">
        <v>38400</v>
      </c>
      <c r="D20" s="27">
        <v>39600</v>
      </c>
      <c r="E20" s="27">
        <v>38400</v>
      </c>
    </row>
    <row r="21" spans="1:5">
      <c r="A21" s="28" t="s">
        <v>32</v>
      </c>
      <c r="B21" s="25" t="s">
        <v>141</v>
      </c>
      <c r="C21" s="27" t="s">
        <v>33</v>
      </c>
      <c r="D21" s="27" t="s">
        <v>33</v>
      </c>
      <c r="E21" s="27" t="s">
        <v>33</v>
      </c>
    </row>
    <row r="22" spans="1:5">
      <c r="A22" s="28" t="s">
        <v>34</v>
      </c>
      <c r="B22" s="25" t="s">
        <v>141</v>
      </c>
      <c r="C22" s="27">
        <v>36096</v>
      </c>
      <c r="D22" s="27">
        <v>37152</v>
      </c>
      <c r="E22" s="27">
        <v>36096</v>
      </c>
    </row>
    <row r="23" spans="1:5">
      <c r="A23" s="25" t="s">
        <v>142</v>
      </c>
      <c r="B23" s="25" t="s">
        <v>39</v>
      </c>
      <c r="C23" s="27">
        <v>16.501999999999999</v>
      </c>
      <c r="D23" s="27">
        <v>17.712</v>
      </c>
      <c r="E23" s="27">
        <v>19.091999999999999</v>
      </c>
    </row>
    <row r="24" spans="1:5">
      <c r="A24" s="25" t="s">
        <v>41</v>
      </c>
      <c r="B24" s="26"/>
      <c r="C24" s="27" t="s">
        <v>71</v>
      </c>
      <c r="D24" s="27" t="s">
        <v>71</v>
      </c>
      <c r="E24" s="27" t="s">
        <v>71</v>
      </c>
    </row>
    <row r="26" spans="1:5">
      <c r="A26" s="31" t="s">
        <v>147</v>
      </c>
    </row>
    <row r="27" spans="1:5" ht="24.75" customHeight="1">
      <c r="A27" s="83" t="s">
        <v>0</v>
      </c>
      <c r="B27" s="83" t="s">
        <v>17</v>
      </c>
      <c r="C27" s="80" t="s">
        <v>1</v>
      </c>
      <c r="D27" s="80"/>
      <c r="E27" s="80"/>
    </row>
    <row r="28" spans="1:5">
      <c r="A28" s="83"/>
      <c r="B28" s="83"/>
      <c r="C28" s="24" t="s">
        <v>144</v>
      </c>
      <c r="D28" s="24" t="s">
        <v>145</v>
      </c>
      <c r="E28" s="24" t="s">
        <v>146</v>
      </c>
    </row>
    <row r="29" spans="1:5">
      <c r="A29" s="25" t="s">
        <v>18</v>
      </c>
      <c r="B29" s="26"/>
      <c r="C29" s="27" t="s">
        <v>176</v>
      </c>
      <c r="D29" s="27" t="s">
        <v>177</v>
      </c>
      <c r="E29" s="27" t="s">
        <v>178</v>
      </c>
    </row>
    <row r="30" spans="1:5">
      <c r="A30" s="25" t="s">
        <v>19</v>
      </c>
      <c r="B30" s="25" t="s">
        <v>20</v>
      </c>
      <c r="C30" s="27">
        <v>10</v>
      </c>
      <c r="D30" s="27">
        <v>10</v>
      </c>
      <c r="E30" s="27">
        <v>10</v>
      </c>
    </row>
    <row r="31" spans="1:5">
      <c r="A31" s="25" t="s">
        <v>21</v>
      </c>
      <c r="B31" s="26"/>
      <c r="C31" s="27">
        <v>50</v>
      </c>
      <c r="D31" s="27">
        <v>50</v>
      </c>
      <c r="E31" s="27">
        <v>50</v>
      </c>
    </row>
    <row r="32" spans="1:5">
      <c r="A32" s="25" t="s">
        <v>83</v>
      </c>
      <c r="B32" s="26"/>
      <c r="C32" s="27">
        <v>1</v>
      </c>
      <c r="D32" s="27">
        <v>1</v>
      </c>
      <c r="E32" s="27">
        <v>1</v>
      </c>
    </row>
    <row r="33" spans="1:5">
      <c r="A33" s="25" t="s">
        <v>24</v>
      </c>
      <c r="B33" s="26"/>
      <c r="C33" s="27" t="s">
        <v>85</v>
      </c>
      <c r="D33" s="27" t="s">
        <v>85</v>
      </c>
      <c r="E33" s="27" t="s">
        <v>85</v>
      </c>
    </row>
    <row r="34" spans="1:5">
      <c r="A34" s="25" t="s">
        <v>25</v>
      </c>
      <c r="B34" s="26"/>
      <c r="C34" s="27" t="s">
        <v>26</v>
      </c>
      <c r="D34" s="27" t="s">
        <v>26</v>
      </c>
      <c r="E34" s="27" t="s">
        <v>26</v>
      </c>
    </row>
    <row r="35" spans="1:5">
      <c r="A35" s="25" t="s">
        <v>27</v>
      </c>
      <c r="B35" s="26"/>
      <c r="C35" s="27" t="s">
        <v>139</v>
      </c>
      <c r="D35" s="27" t="s">
        <v>139</v>
      </c>
      <c r="E35" s="27" t="s">
        <v>140</v>
      </c>
    </row>
    <row r="36" spans="1:5">
      <c r="A36" s="25" t="s">
        <v>28</v>
      </c>
      <c r="B36" s="26"/>
      <c r="C36" s="27"/>
      <c r="D36" s="27"/>
      <c r="E36" s="27"/>
    </row>
    <row r="37" spans="1:5">
      <c r="A37" s="29" t="s">
        <v>86</v>
      </c>
      <c r="B37" s="25" t="s">
        <v>141</v>
      </c>
      <c r="C37" s="27">
        <v>18336</v>
      </c>
      <c r="D37" s="27">
        <v>19848</v>
      </c>
      <c r="E37" s="27">
        <v>21384</v>
      </c>
    </row>
    <row r="38" spans="1:5">
      <c r="A38" s="29" t="s">
        <v>87</v>
      </c>
      <c r="B38" s="25" t="s">
        <v>141</v>
      </c>
      <c r="C38" s="27">
        <v>15840</v>
      </c>
      <c r="D38" s="27">
        <v>15840</v>
      </c>
      <c r="E38" s="27">
        <v>16992</v>
      </c>
    </row>
    <row r="39" spans="1:5">
      <c r="A39" s="29" t="s">
        <v>32</v>
      </c>
      <c r="B39" s="25" t="s">
        <v>141</v>
      </c>
      <c r="C39" s="27" t="s">
        <v>33</v>
      </c>
      <c r="D39" s="27" t="s">
        <v>33</v>
      </c>
      <c r="E39" s="27" t="s">
        <v>33</v>
      </c>
    </row>
    <row r="40" spans="1:5">
      <c r="A40" s="29" t="s">
        <v>34</v>
      </c>
      <c r="B40" s="25" t="s">
        <v>141</v>
      </c>
      <c r="C40" s="27" t="s">
        <v>33</v>
      </c>
      <c r="D40" s="27" t="s">
        <v>33</v>
      </c>
      <c r="E40" s="27" t="s">
        <v>33</v>
      </c>
    </row>
    <row r="41" spans="1:5">
      <c r="A41" s="25" t="s">
        <v>35</v>
      </c>
      <c r="B41" s="26"/>
      <c r="C41" s="27"/>
      <c r="D41" s="27"/>
      <c r="E41" s="27"/>
    </row>
    <row r="42" spans="1:5">
      <c r="A42" s="29" t="s">
        <v>86</v>
      </c>
      <c r="B42" s="25" t="s">
        <v>141</v>
      </c>
      <c r="C42" s="27">
        <v>3</v>
      </c>
      <c r="D42" s="27">
        <v>4</v>
      </c>
      <c r="E42" s="27">
        <v>4</v>
      </c>
    </row>
    <row r="43" spans="1:5">
      <c r="A43" s="29" t="s">
        <v>87</v>
      </c>
      <c r="B43" s="25" t="s">
        <v>141</v>
      </c>
      <c r="C43" s="27">
        <v>3</v>
      </c>
      <c r="D43" s="27">
        <v>3</v>
      </c>
      <c r="E43" s="27">
        <v>3</v>
      </c>
    </row>
    <row r="44" spans="1:5">
      <c r="A44" s="29" t="s">
        <v>32</v>
      </c>
      <c r="B44" s="25" t="s">
        <v>141</v>
      </c>
      <c r="C44" s="27" t="s">
        <v>33</v>
      </c>
      <c r="D44" s="27" t="s">
        <v>33</v>
      </c>
      <c r="E44" s="27" t="s">
        <v>33</v>
      </c>
    </row>
    <row r="45" spans="1:5">
      <c r="A45" s="29" t="s">
        <v>34</v>
      </c>
      <c r="B45" s="25" t="s">
        <v>141</v>
      </c>
      <c r="C45" s="27" t="s">
        <v>33</v>
      </c>
      <c r="D45" s="27" t="s">
        <v>33</v>
      </c>
      <c r="E45" s="27" t="s">
        <v>33</v>
      </c>
    </row>
    <row r="46" spans="1:5">
      <c r="A46" s="25" t="s">
        <v>36</v>
      </c>
      <c r="B46" s="26"/>
      <c r="C46" s="27"/>
      <c r="D46" s="27"/>
      <c r="E46" s="27"/>
    </row>
    <row r="47" spans="1:5">
      <c r="A47" s="29" t="s">
        <v>86</v>
      </c>
      <c r="B47" s="25" t="s">
        <v>141</v>
      </c>
      <c r="C47" s="27">
        <v>38400</v>
      </c>
      <c r="D47" s="27">
        <v>39600</v>
      </c>
      <c r="E47" s="27">
        <v>38400</v>
      </c>
    </row>
    <row r="48" spans="1:5">
      <c r="A48" s="29" t="s">
        <v>87</v>
      </c>
      <c r="B48" s="25" t="s">
        <v>141</v>
      </c>
      <c r="C48" s="27">
        <v>30768</v>
      </c>
      <c r="D48" s="27">
        <v>31968</v>
      </c>
      <c r="E48" s="27">
        <v>30768</v>
      </c>
    </row>
    <row r="49" spans="1:5">
      <c r="A49" s="29" t="s">
        <v>32</v>
      </c>
      <c r="B49" s="25" t="s">
        <v>141</v>
      </c>
      <c r="C49" s="27" t="s">
        <v>33</v>
      </c>
      <c r="D49" s="27" t="s">
        <v>33</v>
      </c>
      <c r="E49" s="27" t="s">
        <v>33</v>
      </c>
    </row>
    <row r="50" spans="1:5">
      <c r="A50" s="29" t="s">
        <v>34</v>
      </c>
      <c r="B50" s="25" t="s">
        <v>141</v>
      </c>
      <c r="C50" s="27" t="s">
        <v>33</v>
      </c>
      <c r="D50" s="27" t="s">
        <v>33</v>
      </c>
      <c r="E50" s="27" t="s">
        <v>33</v>
      </c>
    </row>
    <row r="51" spans="1:5">
      <c r="A51" s="25" t="s">
        <v>142</v>
      </c>
      <c r="B51" s="25" t="s">
        <v>39</v>
      </c>
      <c r="C51" s="27">
        <v>6.835</v>
      </c>
      <c r="D51" s="27">
        <v>7.1379999999999999</v>
      </c>
      <c r="E51" s="27">
        <v>7.6749999999999998</v>
      </c>
    </row>
    <row r="52" spans="1:5">
      <c r="A52" s="25" t="s">
        <v>41</v>
      </c>
      <c r="B52" s="25"/>
      <c r="C52" s="27" t="s">
        <v>71</v>
      </c>
      <c r="D52" s="27" t="s">
        <v>71</v>
      </c>
      <c r="E52" s="27" t="s">
        <v>71</v>
      </c>
    </row>
    <row r="54" spans="1:5">
      <c r="A54" s="30" t="s">
        <v>153</v>
      </c>
    </row>
    <row r="55" spans="1:5">
      <c r="A55" s="81" t="s">
        <v>0</v>
      </c>
      <c r="B55" s="81" t="s">
        <v>17</v>
      </c>
      <c r="C55" s="24" t="s">
        <v>1</v>
      </c>
    </row>
    <row r="56" spans="1:5">
      <c r="A56" s="82"/>
      <c r="B56" s="82"/>
      <c r="C56" s="24" t="s">
        <v>148</v>
      </c>
    </row>
    <row r="57" spans="1:5">
      <c r="A57" s="25" t="s">
        <v>18</v>
      </c>
      <c r="B57" s="26"/>
      <c r="C57" s="27" t="s">
        <v>172</v>
      </c>
    </row>
    <row r="58" spans="1:5">
      <c r="A58" s="25" t="s">
        <v>19</v>
      </c>
      <c r="B58" s="25" t="s">
        <v>20</v>
      </c>
      <c r="C58" s="27">
        <v>10</v>
      </c>
    </row>
    <row r="59" spans="1:5">
      <c r="A59" s="25" t="s">
        <v>21</v>
      </c>
      <c r="B59" s="26"/>
      <c r="C59" s="27" t="s">
        <v>22</v>
      </c>
    </row>
    <row r="60" spans="1:5">
      <c r="A60" s="25" t="s">
        <v>24</v>
      </c>
      <c r="B60" s="26"/>
      <c r="C60" s="27">
        <v>9</v>
      </c>
    </row>
    <row r="61" spans="1:5">
      <c r="A61" s="25" t="s">
        <v>25</v>
      </c>
      <c r="B61" s="26"/>
      <c r="C61" s="27" t="s">
        <v>26</v>
      </c>
    </row>
    <row r="62" spans="1:5">
      <c r="A62" s="25" t="s">
        <v>27</v>
      </c>
      <c r="B62" s="26"/>
      <c r="C62" s="27">
        <v>0.5</v>
      </c>
    </row>
    <row r="63" spans="1:5">
      <c r="A63" s="25" t="s">
        <v>28</v>
      </c>
      <c r="B63" s="26"/>
      <c r="C63" s="26"/>
    </row>
    <row r="64" spans="1:5">
      <c r="A64" s="25" t="s">
        <v>29</v>
      </c>
      <c r="B64" s="25" t="s">
        <v>141</v>
      </c>
      <c r="C64" s="27">
        <v>18336</v>
      </c>
    </row>
    <row r="65" spans="1:3">
      <c r="A65" s="25" t="s">
        <v>31</v>
      </c>
      <c r="B65" s="25" t="s">
        <v>141</v>
      </c>
      <c r="C65" s="27">
        <v>18336</v>
      </c>
    </row>
    <row r="66" spans="1:3">
      <c r="A66" s="25" t="s">
        <v>32</v>
      </c>
      <c r="B66" s="25" t="s">
        <v>141</v>
      </c>
      <c r="C66" s="27" t="s">
        <v>33</v>
      </c>
    </row>
    <row r="67" spans="1:3">
      <c r="A67" s="25" t="s">
        <v>34</v>
      </c>
      <c r="B67" s="25" t="s">
        <v>141</v>
      </c>
      <c r="C67" s="27">
        <v>14688</v>
      </c>
    </row>
    <row r="68" spans="1:3">
      <c r="A68" s="25" t="s">
        <v>35</v>
      </c>
      <c r="B68" s="26"/>
      <c r="C68" s="26"/>
    </row>
    <row r="69" spans="1:3">
      <c r="A69" s="25" t="s">
        <v>29</v>
      </c>
      <c r="B69" s="25" t="s">
        <v>141</v>
      </c>
      <c r="C69" s="27">
        <v>3</v>
      </c>
    </row>
    <row r="70" spans="1:3">
      <c r="A70" s="25" t="s">
        <v>31</v>
      </c>
      <c r="B70" s="25" t="s">
        <v>141</v>
      </c>
      <c r="C70" s="27">
        <v>3</v>
      </c>
    </row>
    <row r="71" spans="1:3">
      <c r="A71" s="25" t="s">
        <v>32</v>
      </c>
      <c r="B71" s="25" t="s">
        <v>141</v>
      </c>
      <c r="C71" s="27" t="s">
        <v>33</v>
      </c>
    </row>
    <row r="72" spans="1:3">
      <c r="A72" s="25" t="s">
        <v>34</v>
      </c>
      <c r="B72" s="25" t="s">
        <v>141</v>
      </c>
      <c r="C72" s="27">
        <v>3</v>
      </c>
    </row>
    <row r="73" spans="1:3">
      <c r="A73" s="25" t="s">
        <v>36</v>
      </c>
      <c r="B73" s="26"/>
      <c r="C73" s="26"/>
    </row>
    <row r="74" spans="1:3">
      <c r="A74" s="25" t="s">
        <v>37</v>
      </c>
      <c r="B74" s="25" t="s">
        <v>141</v>
      </c>
      <c r="C74" s="27">
        <v>36000</v>
      </c>
    </row>
    <row r="75" spans="1:3">
      <c r="A75" s="25" t="s">
        <v>38</v>
      </c>
      <c r="B75" s="25" t="s">
        <v>141</v>
      </c>
      <c r="C75" s="27">
        <v>35400</v>
      </c>
    </row>
    <row r="76" spans="1:3">
      <c r="A76" s="25" t="s">
        <v>40</v>
      </c>
      <c r="B76" s="25" t="s">
        <v>141</v>
      </c>
      <c r="C76" s="27">
        <v>34800</v>
      </c>
    </row>
    <row r="77" spans="1:3">
      <c r="A77" s="25" t="s">
        <v>32</v>
      </c>
      <c r="B77" s="25" t="s">
        <v>141</v>
      </c>
      <c r="C77" s="27" t="s">
        <v>33</v>
      </c>
    </row>
    <row r="78" spans="1:3">
      <c r="A78" s="25" t="s">
        <v>34</v>
      </c>
      <c r="B78" s="25" t="s">
        <v>141</v>
      </c>
      <c r="C78" s="27">
        <v>29520</v>
      </c>
    </row>
    <row r="79" spans="1:3">
      <c r="A79" s="25" t="s">
        <v>142</v>
      </c>
      <c r="B79" s="25" t="s">
        <v>39</v>
      </c>
      <c r="C79" s="27">
        <v>16.138000000000002</v>
      </c>
    </row>
    <row r="80" spans="1:3">
      <c r="A80" s="25" t="s">
        <v>41</v>
      </c>
      <c r="B80" s="26"/>
      <c r="C80" s="27" t="s">
        <v>71</v>
      </c>
    </row>
    <row r="82" spans="1:3">
      <c r="A82" s="30" t="s">
        <v>152</v>
      </c>
    </row>
    <row r="83" spans="1:3">
      <c r="A83" s="83" t="s">
        <v>0</v>
      </c>
      <c r="B83" s="83" t="s">
        <v>17</v>
      </c>
      <c r="C83" s="24" t="s">
        <v>1</v>
      </c>
    </row>
    <row r="84" spans="1:3">
      <c r="A84" s="83"/>
      <c r="B84" s="83"/>
      <c r="C84" s="24" t="s">
        <v>149</v>
      </c>
    </row>
    <row r="85" spans="1:3">
      <c r="A85" s="25" t="s">
        <v>18</v>
      </c>
      <c r="B85" s="26"/>
      <c r="C85" s="27" t="s">
        <v>175</v>
      </c>
    </row>
    <row r="86" spans="1:3">
      <c r="A86" s="25" t="s">
        <v>19</v>
      </c>
      <c r="B86" s="25" t="s">
        <v>20</v>
      </c>
      <c r="C86" s="27">
        <v>10</v>
      </c>
    </row>
    <row r="87" spans="1:3">
      <c r="A87" s="25" t="s">
        <v>21</v>
      </c>
      <c r="B87" s="26"/>
      <c r="C87" s="27" t="s">
        <v>22</v>
      </c>
    </row>
    <row r="88" spans="1:3">
      <c r="A88" s="25" t="s">
        <v>83</v>
      </c>
      <c r="B88" s="26"/>
      <c r="C88" s="27">
        <v>1</v>
      </c>
    </row>
    <row r="89" spans="1:3">
      <c r="A89" s="25" t="s">
        <v>24</v>
      </c>
      <c r="B89" s="26"/>
      <c r="C89" s="27" t="s">
        <v>84</v>
      </c>
    </row>
    <row r="90" spans="1:3">
      <c r="A90" s="25" t="s">
        <v>25</v>
      </c>
      <c r="B90" s="26"/>
      <c r="C90" s="27" t="s">
        <v>26</v>
      </c>
    </row>
    <row r="91" spans="1:3">
      <c r="A91" s="25" t="s">
        <v>27</v>
      </c>
      <c r="B91" s="26"/>
      <c r="C91" s="27" t="s">
        <v>150</v>
      </c>
    </row>
    <row r="92" spans="1:3">
      <c r="A92" s="25" t="s">
        <v>28</v>
      </c>
      <c r="B92" s="26"/>
      <c r="C92" s="26"/>
    </row>
    <row r="93" spans="1:3">
      <c r="A93" s="29" t="s">
        <v>151</v>
      </c>
      <c r="B93" s="25" t="s">
        <v>141</v>
      </c>
      <c r="C93" s="27" t="s">
        <v>33</v>
      </c>
    </row>
    <row r="94" spans="1:3">
      <c r="A94" s="29" t="s">
        <v>86</v>
      </c>
      <c r="B94" s="25" t="s">
        <v>141</v>
      </c>
      <c r="C94" s="27">
        <v>18336</v>
      </c>
    </row>
    <row r="95" spans="1:3">
      <c r="A95" s="29" t="s">
        <v>87</v>
      </c>
      <c r="B95" s="25" t="s">
        <v>141</v>
      </c>
      <c r="C95" s="27">
        <v>11832</v>
      </c>
    </row>
    <row r="96" spans="1:3">
      <c r="A96" s="29" t="s">
        <v>32</v>
      </c>
      <c r="B96" s="25" t="s">
        <v>141</v>
      </c>
      <c r="C96" s="27" t="s">
        <v>33</v>
      </c>
    </row>
    <row r="97" spans="1:3">
      <c r="A97" s="29" t="s">
        <v>34</v>
      </c>
      <c r="B97" s="25" t="s">
        <v>141</v>
      </c>
      <c r="C97" s="27">
        <v>14688</v>
      </c>
    </row>
    <row r="98" spans="1:3">
      <c r="A98" s="25" t="s">
        <v>35</v>
      </c>
      <c r="B98" s="26"/>
      <c r="C98" s="26"/>
    </row>
    <row r="99" spans="1:3">
      <c r="A99" s="29" t="s">
        <v>151</v>
      </c>
      <c r="B99" s="25" t="s">
        <v>141</v>
      </c>
      <c r="C99" s="27" t="s">
        <v>33</v>
      </c>
    </row>
    <row r="100" spans="1:3">
      <c r="A100" s="29" t="s">
        <v>86</v>
      </c>
      <c r="B100" s="25" t="s">
        <v>141</v>
      </c>
      <c r="C100" s="26"/>
    </row>
    <row r="101" spans="1:3">
      <c r="A101" s="29" t="s">
        <v>87</v>
      </c>
      <c r="B101" s="25" t="s">
        <v>141</v>
      </c>
      <c r="C101" s="26"/>
    </row>
    <row r="102" spans="1:3">
      <c r="A102" s="29" t="s">
        <v>32</v>
      </c>
      <c r="B102" s="25" t="s">
        <v>141</v>
      </c>
      <c r="C102" s="27" t="s">
        <v>33</v>
      </c>
    </row>
    <row r="103" spans="1:3">
      <c r="A103" s="29" t="s">
        <v>34</v>
      </c>
      <c r="B103" s="25" t="s">
        <v>141</v>
      </c>
      <c r="C103" s="26"/>
    </row>
    <row r="104" spans="1:3">
      <c r="A104" s="25" t="s">
        <v>36</v>
      </c>
      <c r="B104" s="26"/>
      <c r="C104" s="26"/>
    </row>
    <row r="105" spans="1:3">
      <c r="A105" s="29" t="s">
        <v>151</v>
      </c>
      <c r="B105" s="25" t="s">
        <v>141</v>
      </c>
      <c r="C105" s="27" t="s">
        <v>33</v>
      </c>
    </row>
    <row r="106" spans="1:3">
      <c r="A106" s="29" t="s">
        <v>86</v>
      </c>
      <c r="B106" s="25" t="s">
        <v>141</v>
      </c>
      <c r="C106" s="27">
        <v>34200</v>
      </c>
    </row>
    <row r="107" spans="1:3">
      <c r="A107" s="29" t="s">
        <v>87</v>
      </c>
      <c r="B107" s="25" t="s">
        <v>141</v>
      </c>
      <c r="C107" s="27">
        <v>23616</v>
      </c>
    </row>
    <row r="108" spans="1:3">
      <c r="A108" s="29" t="s">
        <v>32</v>
      </c>
      <c r="B108" s="25" t="s">
        <v>141</v>
      </c>
      <c r="C108" s="27" t="s">
        <v>33</v>
      </c>
    </row>
    <row r="109" spans="1:3">
      <c r="A109" s="29" t="s">
        <v>34</v>
      </c>
      <c r="B109" s="25" t="s">
        <v>141</v>
      </c>
      <c r="C109" s="27">
        <v>29520</v>
      </c>
    </row>
    <row r="110" spans="1:3">
      <c r="A110" s="25" t="s">
        <v>142</v>
      </c>
      <c r="B110" s="25" t="s">
        <v>39</v>
      </c>
      <c r="C110" s="27">
        <v>7.5023999999999997</v>
      </c>
    </row>
    <row r="111" spans="1:3">
      <c r="A111" s="25" t="s">
        <v>41</v>
      </c>
      <c r="B111" s="25"/>
      <c r="C111" s="27" t="s">
        <v>71</v>
      </c>
    </row>
  </sheetData>
  <mergeCells count="10">
    <mergeCell ref="A83:A84"/>
    <mergeCell ref="B83:B84"/>
    <mergeCell ref="A55:A56"/>
    <mergeCell ref="A27:A28"/>
    <mergeCell ref="B27:B28"/>
    <mergeCell ref="C27:E27"/>
    <mergeCell ref="B55:B56"/>
    <mergeCell ref="A2:A3"/>
    <mergeCell ref="B2:B3"/>
    <mergeCell ref="C2:E2"/>
  </mergeCells>
  <phoneticPr fontId="1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opLeftCell="G1" zoomScaleNormal="100" workbookViewId="0">
      <selection activeCell="N23" sqref="N23"/>
    </sheetView>
  </sheetViews>
  <sheetFormatPr defaultRowHeight="14.5"/>
  <cols>
    <col min="1" max="9" width="12.81640625" customWidth="1"/>
    <col min="28" max="28" width="16" bestFit="1" customWidth="1"/>
  </cols>
  <sheetData>
    <row r="1" spans="1:28" ht="21">
      <c r="A1" s="86" t="s">
        <v>3</v>
      </c>
      <c r="B1" s="86"/>
      <c r="C1" s="86"/>
    </row>
    <row r="2" spans="1:28">
      <c r="A2" s="84" t="s">
        <v>42</v>
      </c>
      <c r="B2" s="84" t="s">
        <v>43</v>
      </c>
      <c r="C2" s="84" t="s">
        <v>44</v>
      </c>
      <c r="D2" s="84" t="s">
        <v>45</v>
      </c>
      <c r="E2" s="84" t="s">
        <v>46</v>
      </c>
      <c r="F2" s="84"/>
      <c r="G2" s="85" t="s">
        <v>72</v>
      </c>
      <c r="H2" s="85" t="s">
        <v>163</v>
      </c>
      <c r="I2" s="85" t="s">
        <v>164</v>
      </c>
      <c r="J2" s="84" t="s">
        <v>59</v>
      </c>
      <c r="K2" s="84"/>
      <c r="L2" s="84" t="s">
        <v>62</v>
      </c>
      <c r="M2" s="84"/>
      <c r="N2" s="84" t="s">
        <v>63</v>
      </c>
      <c r="O2" s="84"/>
      <c r="P2" s="84" t="s">
        <v>64</v>
      </c>
      <c r="Q2" s="84"/>
      <c r="R2" s="84" t="s">
        <v>66</v>
      </c>
      <c r="S2" s="84"/>
      <c r="T2" s="84" t="s">
        <v>51</v>
      </c>
      <c r="U2" s="84"/>
      <c r="V2" s="84" t="s">
        <v>56</v>
      </c>
      <c r="W2" s="84"/>
      <c r="X2" s="84" t="s">
        <v>67</v>
      </c>
      <c r="Y2" s="84"/>
      <c r="Z2" s="84" t="s">
        <v>68</v>
      </c>
      <c r="AA2" s="84"/>
      <c r="AB2" s="49" t="s">
        <v>69</v>
      </c>
    </row>
    <row r="3" spans="1:28">
      <c r="A3" s="84"/>
      <c r="B3" s="84"/>
      <c r="C3" s="84"/>
      <c r="D3" s="84"/>
      <c r="E3" s="49" t="s">
        <v>47</v>
      </c>
      <c r="F3" s="49" t="s">
        <v>48</v>
      </c>
      <c r="G3" s="85"/>
      <c r="H3" s="85"/>
      <c r="I3" s="85"/>
      <c r="J3" s="49" t="s">
        <v>50</v>
      </c>
      <c r="K3" s="49" t="s">
        <v>73</v>
      </c>
      <c r="L3" s="49" t="s">
        <v>50</v>
      </c>
      <c r="M3" s="49" t="s">
        <v>73</v>
      </c>
      <c r="N3" s="49" t="s">
        <v>50</v>
      </c>
      <c r="O3" s="49" t="s">
        <v>73</v>
      </c>
      <c r="P3" s="49" t="s">
        <v>50</v>
      </c>
      <c r="Q3" s="49" t="s">
        <v>73</v>
      </c>
      <c r="R3" s="49" t="s">
        <v>50</v>
      </c>
      <c r="S3" s="49" t="s">
        <v>73</v>
      </c>
      <c r="T3" s="49" t="s">
        <v>50</v>
      </c>
      <c r="U3" s="49" t="s">
        <v>73</v>
      </c>
      <c r="V3" s="49" t="s">
        <v>50</v>
      </c>
      <c r="W3" s="49" t="s">
        <v>73</v>
      </c>
      <c r="X3" s="49" t="s">
        <v>50</v>
      </c>
      <c r="Y3" s="49" t="s">
        <v>73</v>
      </c>
      <c r="Z3" s="49" t="s">
        <v>50</v>
      </c>
      <c r="AA3" s="49" t="s">
        <v>73</v>
      </c>
      <c r="AB3" s="49" t="s">
        <v>73</v>
      </c>
    </row>
    <row r="4" spans="1:28">
      <c r="A4" s="51" t="s">
        <v>136</v>
      </c>
      <c r="B4" s="41" t="s">
        <v>15</v>
      </c>
      <c r="C4" s="41" t="s">
        <v>49</v>
      </c>
      <c r="D4" s="41">
        <v>2</v>
      </c>
      <c r="E4" s="41">
        <v>4</v>
      </c>
      <c r="F4" s="41">
        <v>4</v>
      </c>
      <c r="G4" s="42" t="s">
        <v>174</v>
      </c>
      <c r="H4" s="42">
        <v>10.45</v>
      </c>
      <c r="I4" s="42">
        <v>4.5999999999999996</v>
      </c>
      <c r="J4" s="43">
        <f ca="1">INDEX('Test1a-FDD'!$C$26:$K$26,MATCH(Alignment!J$2,'Test1a-FDD'!$C$6:$K$6,0))</f>
        <v>13.154047053261682</v>
      </c>
      <c r="K4" s="43">
        <f ca="1">INDEX('Test1a-FDD'!$O$26:$W$26,MATCH(Alignment!J$2,'Test1a-FDD'!$O$6:$W$6,0))</f>
        <v>10.510011246805782</v>
      </c>
      <c r="L4" s="45">
        <f ca="1">INDEX('Test1a-FDD'!$C$26:$K$26,MATCH(Alignment!L$2,'Test1a-FDD'!$C$6:$K$6,0))</f>
        <v>13.648486695376228</v>
      </c>
      <c r="M4" s="45">
        <f ca="1">INDEX('Test1a-FDD'!$O$26:$W$26,MATCH(Alignment!L$2,'Test1a-FDD'!$O$6:$W$6,0))</f>
        <v>11.855766065303872</v>
      </c>
      <c r="N4" s="44">
        <f ca="1">INDEX('Test1a-FDD'!$C$26:$K$26,MATCH(Alignment!N$2,'Test1a-FDD'!$C$6:$K$6,0))</f>
        <v>14.136301258089517</v>
      </c>
      <c r="O4" s="44">
        <f ca="1">INDEX('Test1a-FDD'!$O$26:$W$26,MATCH(Alignment!N$2,'Test1a-FDD'!$O$6:$W$6,0))</f>
        <v>12.257573603898059</v>
      </c>
      <c r="P4" s="44">
        <f ca="1">INDEX('Test1a-FDD'!$C$26:$K$26,MATCH(Alignment!P$2,'Test1a-FDD'!$C$6:$K$6,0))</f>
        <v>13.721609914689255</v>
      </c>
      <c r="Q4" s="44">
        <f ca="1">INDEX('Test1a-FDD'!$O$26:$W$26,MATCH(Alignment!P$2,'Test1a-FDD'!$O$6:$W$6,0))</f>
        <v>10.920226469381426</v>
      </c>
      <c r="R4" s="44">
        <f ca="1">INDEX('Test1a-FDD'!$C$26:$K$26,MATCH(Alignment!R$2,'Test1a-FDD'!$C$6:$K$6,0))</f>
        <v>13.896705827212067</v>
      </c>
      <c r="S4" s="44">
        <f ca="1">INDEX('Test1a-FDD'!$O$26:$W$26,MATCH(Alignment!R$2,'Test1a-FDD'!$O$6:$W$6,0))</f>
        <v>12.740275782554583</v>
      </c>
      <c r="T4" s="44" t="str">
        <f ca="1">INDEX('Test1a-FDD'!$C$26:$K$26,MATCH(Alignment!T$2,'Test1a-FDD'!$C$6:$K$6,0))</f>
        <v/>
      </c>
      <c r="U4" s="44" t="str">
        <f ca="1">INDEX('Test1a-FDD'!$O$26:$W$26,MATCH(Alignment!T$2,'Test1a-FDD'!$O$6:$W$6,0))</f>
        <v/>
      </c>
      <c r="V4" s="14">
        <f ca="1">MAX(J4,L4,N4,P4,R4,T4)-MIN(J4,L4,N4,P4,R4,T4)</f>
        <v>0.98225420482783576</v>
      </c>
      <c r="W4" s="14">
        <f ca="1">MAX(K4,M4,O4,Q4,S4,U4)-MIN(K4,M4,O4,Q4,S4,U4)</f>
        <v>2.2302645357488018</v>
      </c>
      <c r="X4" s="14">
        <f ca="1">AVERAGE(J4,L4,N4,P4,R4,T4)</f>
        <v>13.711430149725748</v>
      </c>
      <c r="Y4" s="14">
        <f ca="1">AVERAGE(K4,M4,O4,Q4,S4,U4)</f>
        <v>11.656770633588744</v>
      </c>
      <c r="Z4" s="14">
        <f t="shared" ref="Z4:AA6" ca="1" si="0">10*LOG10((10^(X4/10))/((10^($H4/10))+(10^($I4/10))+1))</f>
        <v>1.9575357346874347</v>
      </c>
      <c r="AA4" s="14">
        <f t="shared" ca="1" si="0"/>
        <v>-9.7123781449569138E-2</v>
      </c>
      <c r="AB4" s="44">
        <f ca="1">$Z4-AA4</f>
        <v>2.0546595161370038</v>
      </c>
    </row>
    <row r="5" spans="1:28">
      <c r="A5" s="51" t="s">
        <v>137</v>
      </c>
      <c r="B5" s="41" t="s">
        <v>15</v>
      </c>
      <c r="C5" s="41" t="s">
        <v>49</v>
      </c>
      <c r="D5" s="41">
        <v>4</v>
      </c>
      <c r="E5" s="41">
        <v>2</v>
      </c>
      <c r="F5" s="41">
        <v>2</v>
      </c>
      <c r="G5" s="42" t="s">
        <v>171</v>
      </c>
      <c r="H5" s="42">
        <v>10.45</v>
      </c>
      <c r="I5" s="42">
        <v>4.5999999999999996</v>
      </c>
      <c r="J5" s="45">
        <f ca="1">INDEX('Test2a-FDD'!$C$26:$K$26,MATCH(Alignment!J$2,'Test2a-FDD'!$C$6:$K$6,0))</f>
        <v>10.212229083128829</v>
      </c>
      <c r="K5" s="45">
        <f ca="1">INDEX('Test2a-FDD'!$O$26:$W$26,MATCH(Alignment!J$2,'Test2a-FDD'!$O$6:$W$6,0))</f>
        <v>7.821174341823415</v>
      </c>
      <c r="L5" s="45">
        <f ca="1">INDEX('Test2a-FDD'!$C$26:$K$26,MATCH(Alignment!L$2,'Test2a-FDD'!$C$6:$K$6,0))</f>
        <v>10.413642599045314</v>
      </c>
      <c r="M5" s="45">
        <f ca="1">INDEX('Test2a-FDD'!$O$26:$W$26,MATCH(Alignment!L$2,'Test2a-FDD'!$O$6:$W$6,0))</f>
        <v>8.8499352038865098</v>
      </c>
      <c r="N5" s="44">
        <f ca="1">INDEX('Test2a-FDD'!$C$26:$K$26,MATCH(Alignment!N$2,'Test2a-FDD'!$C$6:$K$6,0))</f>
        <v>11.786822589594239</v>
      </c>
      <c r="O5" s="44">
        <f ca="1">INDEX('Test2a-FDD'!$O$26:$W$26,MATCH(Alignment!N$2,'Test2a-FDD'!$O$6:$W$6,0))</f>
        <v>9.3948357239435385</v>
      </c>
      <c r="P5" s="44">
        <f ca="1">INDEX('Test2a-FDD'!$C$26:$K$26,MATCH(Alignment!P$2,'Test2a-FDD'!$C$6:$K$6,0))</f>
        <v>10.795062970318092</v>
      </c>
      <c r="Q5" s="44">
        <f ca="1">INDEX('Test2a-FDD'!$O$26:$W$26,MATCH(Alignment!P$2,'Test2a-FDD'!$O$6:$W$6,0))</f>
        <v>8.5317412275550772</v>
      </c>
      <c r="R5" s="44">
        <f ca="1">INDEX('Test2a-FDD'!$C$26:$K$26,MATCH(Alignment!R$2,'Test2a-FDD'!$C$6:$K$6,0))</f>
        <v>10.586689651655012</v>
      </c>
      <c r="S5" s="44">
        <f ca="1">INDEX('Test2a-FDD'!$O$26:$W$26,MATCH(Alignment!R$2,'Test2a-FDD'!$O$6:$W$6,0))</f>
        <v>9.1427217950100541</v>
      </c>
      <c r="T5" s="44" t="str">
        <f ca="1">INDEX('Test2a-FDD'!$C$26:$K$26,MATCH(Alignment!T$2,'Test2a-FDD'!$C$6:$K$6,0))</f>
        <v/>
      </c>
      <c r="U5" s="44" t="str">
        <f ca="1">INDEX('Test2a-FDD'!$O$26:$W$26,MATCH(Alignment!T$2,'Test2a-FDD'!$O$6:$W$6,0))</f>
        <v/>
      </c>
      <c r="V5" s="14">
        <f t="shared" ref="V5:V7" ca="1" si="1">MAX(J5,L5,N5,P5,R5,T5)-MIN(J5,L5,N5,P5,R5,T5)</f>
        <v>1.5745935064654102</v>
      </c>
      <c r="W5" s="14">
        <f t="shared" ref="W5:W7" ca="1" si="2">MAX(K5,M5,O5,Q5,S5,U5)-MIN(K5,M5,O5,Q5,S5,U5)</f>
        <v>1.5736613821201235</v>
      </c>
      <c r="X5" s="14">
        <f t="shared" ref="X5:X7" ca="1" si="3">AVERAGE(J5,L5,N5,P5,R5,T5)</f>
        <v>10.758889378748297</v>
      </c>
      <c r="Y5" s="14">
        <f t="shared" ref="Y5:Y7" ca="1" si="4">AVERAGE(K5,M5,O5,Q5,S5,U5)</f>
        <v>8.74808165844372</v>
      </c>
      <c r="Z5" s="14">
        <f t="shared" ca="1" si="0"/>
        <v>-0.99500503629001491</v>
      </c>
      <c r="AA5" s="14">
        <f t="shared" ca="1" si="0"/>
        <v>-3.0058127565945929</v>
      </c>
      <c r="AB5" s="44">
        <f ca="1">$Z5-AA5</f>
        <v>2.010807720304578</v>
      </c>
    </row>
    <row r="6" spans="1:28">
      <c r="A6" s="51" t="s">
        <v>148</v>
      </c>
      <c r="B6" s="41" t="s">
        <v>16</v>
      </c>
      <c r="C6" s="41" t="s">
        <v>49</v>
      </c>
      <c r="D6" s="41">
        <v>4</v>
      </c>
      <c r="E6" s="41">
        <v>2</v>
      </c>
      <c r="F6" s="41">
        <v>2</v>
      </c>
      <c r="G6" s="42" t="s">
        <v>172</v>
      </c>
      <c r="H6" s="42">
        <v>10.45</v>
      </c>
      <c r="I6" s="42">
        <v>4.5999999999999996</v>
      </c>
      <c r="J6" s="45">
        <f ca="1">INDEX('Test3a-FDD'!$C$26:$K$26,MATCH(Alignment!J$2,'Test3a-FDD'!$C$6:$K$6,0))</f>
        <v>11.366591355407694</v>
      </c>
      <c r="K6" s="45">
        <f ca="1">INDEX('Test3a-FDD'!$O$26:$W$26,MATCH(Alignment!J$2,'Test3a-FDD'!$O$6:$W$6,0))</f>
        <v>9.3519794918311003</v>
      </c>
      <c r="L6" s="45">
        <f ca="1">INDEX('Test3a-FDD'!$C$26:$K$26,MATCH(Alignment!L$2,'Test3a-FDD'!$C$6:$K$6,0))</f>
        <v>10.73633558018733</v>
      </c>
      <c r="M6" s="45">
        <f ca="1">INDEX('Test3a-FDD'!$O$26:$W$26,MATCH(Alignment!L$2,'Test3a-FDD'!$O$6:$W$6,0))</f>
        <v>9.6500560130609152</v>
      </c>
      <c r="N6" s="44">
        <f ca="1">INDEX('Test3a-FDD'!$C$26:$K$26,MATCH(Alignment!N$2,'Test3a-FDD'!$C$6:$K$6,0))</f>
        <v>12.770377780746079</v>
      </c>
      <c r="O6" s="44">
        <f ca="1">INDEX('Test3a-FDD'!$O$26:$W$26,MATCH(Alignment!N$2,'Test3a-FDD'!$O$6:$W$6,0))</f>
        <v>9.8570825099702404</v>
      </c>
      <c r="P6" s="44">
        <f ca="1">INDEX('Test3a-FDD'!$C$26:$K$26,MATCH(Alignment!P$2,'Test3a-FDD'!$C$6:$K$6,0))</f>
        <v>11.661470187791654</v>
      </c>
      <c r="Q6" s="44">
        <f ca="1">INDEX('Test3a-FDD'!$O$26:$W$26,MATCH(Alignment!P$2,'Test3a-FDD'!$O$6:$W$6,0))</f>
        <v>9.963495176368701</v>
      </c>
      <c r="R6" s="44">
        <f ca="1">INDEX('Test3a-FDD'!$C$26:$K$26,MATCH(Alignment!R$2,'Test3a-FDD'!$C$6:$K$6,0))</f>
        <v>11.577711341279455</v>
      </c>
      <c r="S6" s="44">
        <f ca="1">INDEX('Test3a-FDD'!$O$26:$W$26,MATCH(Alignment!R$2,'Test3a-FDD'!$O$6:$W$6,0))</f>
        <v>9.9889036913583027</v>
      </c>
      <c r="T6" s="44" t="str">
        <f ca="1">INDEX('Test3a-FDD'!$C$26:$K$26,MATCH(Alignment!T$2,'Test3a-FDD'!$C$6:$K$6,0))</f>
        <v/>
      </c>
      <c r="U6" s="44" t="str">
        <f ca="1">INDEX('Test3a-FDD'!$O$26:$W$26,MATCH(Alignment!T$2,'Test3a-FDD'!$O$6:$W$6,0))</f>
        <v/>
      </c>
      <c r="V6" s="14">
        <f t="shared" ca="1" si="1"/>
        <v>2.0340422005587495</v>
      </c>
      <c r="W6" s="14">
        <f t="shared" ca="1" si="2"/>
        <v>0.63692419952720236</v>
      </c>
      <c r="X6" s="14">
        <f t="shared" ca="1" si="3"/>
        <v>11.622497249082443</v>
      </c>
      <c r="Y6" s="14">
        <f t="shared" ca="1" si="4"/>
        <v>9.7623033765178526</v>
      </c>
      <c r="Z6" s="14">
        <f t="shared" ca="1" si="0"/>
        <v>-0.13139716595587014</v>
      </c>
      <c r="AA6" s="14">
        <f t="shared" ca="1" si="0"/>
        <v>-1.9915910385204605</v>
      </c>
      <c r="AB6" s="44">
        <f ca="1">$Z6-AA6</f>
        <v>1.8601938725645903</v>
      </c>
    </row>
    <row r="7" spans="1:28">
      <c r="A7" s="51" t="s">
        <v>138</v>
      </c>
      <c r="B7" s="41" t="s">
        <v>15</v>
      </c>
      <c r="C7" s="41" t="s">
        <v>49</v>
      </c>
      <c r="D7" s="41">
        <v>4</v>
      </c>
      <c r="E7" s="41">
        <v>4</v>
      </c>
      <c r="F7" s="41">
        <v>4</v>
      </c>
      <c r="G7" s="42" t="s">
        <v>173</v>
      </c>
      <c r="H7" s="42">
        <v>10.45</v>
      </c>
      <c r="I7" s="42" t="s">
        <v>52</v>
      </c>
      <c r="J7" s="45">
        <f ca="1">INDEX('Test4a-FDD'!$C$26:$K$26,MATCH(Alignment!J$2,'Test4a-FDD'!$C$6:$K$6,0))</f>
        <v>9.8061981905085478</v>
      </c>
      <c r="K7" s="45">
        <f ca="1">INDEX('Test4a-FDD'!$O$26:$W$26,MATCH(Alignment!J$2,'Test4a-FDD'!$O$6:$W$6,0))</f>
        <v>6.9697190387229746</v>
      </c>
      <c r="L7" s="45">
        <f ca="1">INDEX('Test4a-FDD'!$C$26:$K$26,MATCH(Alignment!L$2,'Test4a-FDD'!$C$6:$K$6,0))</f>
        <v>10.384441074529118</v>
      </c>
      <c r="M7" s="45">
        <f ca="1">INDEX('Test4a-FDD'!$O$26:$W$26,MATCH(Alignment!L$2,'Test4a-FDD'!$O$6:$W$6,0))</f>
        <v>7.9414486635994681</v>
      </c>
      <c r="N7" s="44">
        <f ca="1">INDEX('Test4a-FDD'!$C$26:$K$26,MATCH(Alignment!N$2,'Test4a-FDD'!$C$6:$K$6,0))</f>
        <v>11.390039421975283</v>
      </c>
      <c r="O7" s="44">
        <f ca="1">INDEX('Test4a-FDD'!$O$26:$W$26,MATCH(Alignment!N$2,'Test4a-FDD'!$O$6:$W$6,0))</f>
        <v>8.4850866232969473</v>
      </c>
      <c r="P7" s="44">
        <f ca="1">INDEX('Test4a-FDD'!$C$26:$K$26,MATCH(Alignment!P$2,'Test4a-FDD'!$C$6:$K$6,0))</f>
        <v>9.8281942664260775</v>
      </c>
      <c r="Q7" s="44">
        <f ca="1">INDEX('Test4a-FDD'!$O$26:$W$26,MATCH(Alignment!P$2,'Test4a-FDD'!$O$6:$W$6,0))</f>
        <v>7.1799210525582051</v>
      </c>
      <c r="R7" s="44">
        <f ca="1">INDEX('Test4a-FDD'!$C$26:$K$26,MATCH(Alignment!R$2,'Test4a-FDD'!$C$6:$K$6,0))</f>
        <v>9.9394101362784841</v>
      </c>
      <c r="S7" s="44">
        <f ca="1">INDEX('Test4a-FDD'!$O$26:$W$26,MATCH(Alignment!R$2,'Test4a-FDD'!$O$6:$W$6,0))</f>
        <v>7.3686778149097876</v>
      </c>
      <c r="T7" s="44" t="str">
        <f ca="1">INDEX('Test4a-FDD'!$C$26:$K$26,MATCH(Alignment!T$2,'Test4a-FDD'!$C$6:$K$6,0))</f>
        <v/>
      </c>
      <c r="U7" s="44" t="str">
        <f ca="1">INDEX('Test4a-FDD'!$O$26:$W$26,MATCH(Alignment!T$2,'Test4a-FDD'!$O$6:$W$6,0))</f>
        <v/>
      </c>
      <c r="V7" s="14">
        <f t="shared" ca="1" si="1"/>
        <v>1.5838412314667352</v>
      </c>
      <c r="W7" s="14">
        <f t="shared" ca="1" si="2"/>
        <v>1.5153675845739727</v>
      </c>
      <c r="X7" s="14">
        <f t="shared" ca="1" si="3"/>
        <v>10.269656617943502</v>
      </c>
      <c r="Y7" s="14">
        <f t="shared" ca="1" si="4"/>
        <v>7.5889706386174769</v>
      </c>
      <c r="Z7" s="14">
        <f ca="1">10*LOG10((10^(X7/10))/((10^($H7/10))+1))</f>
        <v>-0.55523431304159432</v>
      </c>
      <c r="AA7" s="14">
        <f ca="1">10*LOG10((10^(Y7/10))/((10^($H7/10))+1))</f>
        <v>-3.2359202923676182</v>
      </c>
      <c r="AB7" s="44">
        <f ca="1">$Z7-AA7</f>
        <v>2.6806859793260238</v>
      </c>
    </row>
    <row r="9" spans="1:28" ht="21">
      <c r="A9" s="86" t="s">
        <v>74</v>
      </c>
      <c r="B9" s="86"/>
      <c r="C9" s="86"/>
      <c r="I9" s="16"/>
    </row>
    <row r="10" spans="1:28">
      <c r="A10" s="84" t="s">
        <v>42</v>
      </c>
      <c r="B10" s="84" t="s">
        <v>43</v>
      </c>
      <c r="C10" s="84" t="s">
        <v>44</v>
      </c>
      <c r="D10" s="84" t="s">
        <v>45</v>
      </c>
      <c r="E10" s="84" t="s">
        <v>46</v>
      </c>
      <c r="F10" s="84"/>
      <c r="G10" s="85" t="s">
        <v>72</v>
      </c>
      <c r="H10" s="85" t="s">
        <v>163</v>
      </c>
      <c r="I10" s="85" t="s">
        <v>164</v>
      </c>
      <c r="J10" s="84" t="s">
        <v>59</v>
      </c>
      <c r="K10" s="84"/>
      <c r="L10" s="84" t="s">
        <v>60</v>
      </c>
      <c r="M10" s="84"/>
      <c r="N10" s="84" t="s">
        <v>63</v>
      </c>
      <c r="O10" s="84"/>
      <c r="P10" s="84" t="s">
        <v>64</v>
      </c>
      <c r="Q10" s="84"/>
      <c r="R10" s="84" t="s">
        <v>66</v>
      </c>
      <c r="S10" s="84"/>
      <c r="T10" s="84" t="s">
        <v>51</v>
      </c>
      <c r="U10" s="84"/>
      <c r="V10" s="84" t="s">
        <v>56</v>
      </c>
      <c r="W10" s="84"/>
      <c r="X10" s="84" t="s">
        <v>67</v>
      </c>
      <c r="Y10" s="84"/>
      <c r="Z10" s="84" t="s">
        <v>68</v>
      </c>
      <c r="AA10" s="84"/>
      <c r="AB10" s="49" t="s">
        <v>69</v>
      </c>
    </row>
    <row r="11" spans="1:28">
      <c r="A11" s="84"/>
      <c r="B11" s="84"/>
      <c r="C11" s="84"/>
      <c r="D11" s="84"/>
      <c r="E11" s="49" t="s">
        <v>47</v>
      </c>
      <c r="F11" s="49" t="s">
        <v>48</v>
      </c>
      <c r="G11" s="85"/>
      <c r="H11" s="85"/>
      <c r="I11" s="85"/>
      <c r="J11" s="49" t="s">
        <v>50</v>
      </c>
      <c r="K11" s="49" t="s">
        <v>73</v>
      </c>
      <c r="L11" s="49" t="s">
        <v>50</v>
      </c>
      <c r="M11" s="49" t="s">
        <v>73</v>
      </c>
      <c r="N11" s="49" t="s">
        <v>50</v>
      </c>
      <c r="O11" s="49" t="s">
        <v>73</v>
      </c>
      <c r="P11" s="49" t="s">
        <v>50</v>
      </c>
      <c r="Q11" s="49" t="s">
        <v>73</v>
      </c>
      <c r="R11" s="49" t="s">
        <v>50</v>
      </c>
      <c r="S11" s="49" t="s">
        <v>73</v>
      </c>
      <c r="T11" s="49" t="s">
        <v>50</v>
      </c>
      <c r="U11" s="49" t="s">
        <v>73</v>
      </c>
      <c r="V11" s="49" t="s">
        <v>50</v>
      </c>
      <c r="W11" s="49" t="s">
        <v>73</v>
      </c>
      <c r="X11" s="49" t="s">
        <v>50</v>
      </c>
      <c r="Y11" s="49" t="s">
        <v>73</v>
      </c>
      <c r="Z11" s="49" t="s">
        <v>50</v>
      </c>
      <c r="AA11" s="49" t="s">
        <v>73</v>
      </c>
      <c r="AB11" s="49" t="s">
        <v>73</v>
      </c>
    </row>
    <row r="12" spans="1:28">
      <c r="A12" s="51" t="s">
        <v>144</v>
      </c>
      <c r="B12" s="41" t="s">
        <v>15</v>
      </c>
      <c r="C12" s="41" t="s">
        <v>49</v>
      </c>
      <c r="D12" s="41">
        <v>2</v>
      </c>
      <c r="E12" s="41">
        <v>4</v>
      </c>
      <c r="F12" s="41">
        <v>4</v>
      </c>
      <c r="G12" s="42" t="s">
        <v>176</v>
      </c>
      <c r="H12" s="42">
        <v>10.45</v>
      </c>
      <c r="I12" s="42">
        <v>4.5999999999999996</v>
      </c>
      <c r="J12" s="43">
        <f ca="1">INDEX('Test1b-TDD'!$C$26:$K$26,MATCH(Alignment!J$10,'Test1b-TDD'!$C$6:$K$6,0))</f>
        <v>13.714664838007513</v>
      </c>
      <c r="K12" s="43">
        <f ca="1">INDEX('Test1b-TDD'!$O$26:$W$26,MATCH(Alignment!J$10,'Test1b-TDD'!$O$6:$W$6,0))</f>
        <v>11.320385925230514</v>
      </c>
      <c r="L12" s="43">
        <f ca="1">INDEX('Test1b-TDD'!$C$26:$K$26,MATCH(Alignment!L$10,'Test1b-TDD'!$C$6:$K$6,0))</f>
        <v>13.912419108333497</v>
      </c>
      <c r="M12" s="43">
        <f ca="1">INDEX('Test1b-TDD'!$O$26:$W$26,MATCH(Alignment!L$10,'Test1b-TDD'!$O$6:$W$6,0))</f>
        <v>11.958191106125657</v>
      </c>
      <c r="N12" s="43" t="str">
        <f ca="1">INDEX('Test1b-TDD'!$C$26:$K$26,MATCH(Alignment!N$10,'Test1b-TDD'!$C$6:$K$6,0))</f>
        <v/>
      </c>
      <c r="O12" s="43" t="str">
        <f ca="1">INDEX('Test1b-TDD'!$O$26:$W$26,MATCH(Alignment!N$10,'Test1b-TDD'!$O$6:$W$6,0))</f>
        <v/>
      </c>
      <c r="P12" s="43">
        <f ca="1">INDEX('Test1b-TDD'!$C$26:$K$26,MATCH(Alignment!P$10,'Test1b-TDD'!$C$6:$K$6,0))</f>
        <v>14.276653747972876</v>
      </c>
      <c r="Q12" s="43">
        <f ca="1">INDEX('Test1b-TDD'!$O$26:$W$26,MATCH(Alignment!P$10,'Test1b-TDD'!$O$6:$W$6,0))</f>
        <v>11.398431857023525</v>
      </c>
      <c r="R12" s="43" t="str">
        <f ca="1">INDEX('Test1b-TDD'!$C$26:$K$26,MATCH(Alignment!R$10,'Test1b-TDD'!$C$6:$K$6,0))</f>
        <v/>
      </c>
      <c r="S12" s="43" t="str">
        <f ca="1">INDEX('Test1b-TDD'!$O$26:$W$26,MATCH(Alignment!R$10,'Test1b-TDD'!$O$6:$W$6,0))</f>
        <v/>
      </c>
      <c r="T12" s="43" t="str">
        <f ca="1">INDEX('Test1b-TDD'!$C$26:$K$26,MATCH(Alignment!T$10,'Test1b-TDD'!$C$6:$K$6,0))</f>
        <v/>
      </c>
      <c r="U12" s="43" t="str">
        <f ca="1">INDEX('Test1b-TDD'!$O$26:$W$26,MATCH(Alignment!T$10,'Test1b-TDD'!$O$6:$W$6,0))</f>
        <v/>
      </c>
      <c r="V12" s="14">
        <f ca="1">MAX(J12,L12,N12,P12,R12,T12)-MIN(J12,L12,N12,P12,R12,T12)</f>
        <v>0.56198890996536299</v>
      </c>
      <c r="W12" s="14">
        <f ca="1">MAX(K12,M12,O12,Q12,S12,U12)-MIN(K12,M12,O12,Q12,S12,U12)</f>
        <v>0.6378051808951426</v>
      </c>
      <c r="X12" s="14">
        <f ca="1">AVERAGE(J12,L12,N12,P12,R12,T12)</f>
        <v>13.967912564771297</v>
      </c>
      <c r="Y12" s="14">
        <f ca="1">AVERAGE(K12,M12,O12,Q12,S12,U12)</f>
        <v>11.559002962793231</v>
      </c>
      <c r="Z12" s="14">
        <f t="shared" ref="Z12:AA14" ca="1" si="5">10*LOG10((10^(X12/10))/((10^($H12/10))+(10^($I12/10))+1))</f>
        <v>2.2140181497329845</v>
      </c>
      <c r="AA12" s="14">
        <f t="shared" ca="1" si="5"/>
        <v>-0.19489145224508106</v>
      </c>
      <c r="AB12" s="44">
        <f ca="1">$Z12-AA12</f>
        <v>2.4089096019780656</v>
      </c>
    </row>
    <row r="13" spans="1:28">
      <c r="A13" s="51" t="s">
        <v>145</v>
      </c>
      <c r="B13" s="41" t="s">
        <v>15</v>
      </c>
      <c r="C13" s="41" t="s">
        <v>49</v>
      </c>
      <c r="D13" s="41">
        <v>4</v>
      </c>
      <c r="E13" s="41">
        <v>2</v>
      </c>
      <c r="F13" s="41">
        <v>2</v>
      </c>
      <c r="G13" s="42" t="s">
        <v>177</v>
      </c>
      <c r="H13" s="42">
        <v>10.45</v>
      </c>
      <c r="I13" s="42">
        <v>4.5999999999999996</v>
      </c>
      <c r="J13" s="45">
        <f ca="1">INDEX('Test2b-TDD'!$C$26:$K$26,MATCH(Alignment!J$10,'Test2b-TDD'!$C$6:$K$6,0))</f>
        <v>10.282804213253751</v>
      </c>
      <c r="K13" s="45">
        <f ca="1">INDEX('Test2b-TDD'!$O$26:$W$26,MATCH(Alignment!J$10,'Test2b-TDD'!$O$6:$W$6,0))</f>
        <v>8.0424610959149323</v>
      </c>
      <c r="L13" s="45">
        <f ca="1">INDEX('Test2b-TDD'!$C$26:$K$26,MATCH(Alignment!L$10,'Test2b-TDD'!$C$6:$K$6,0))</f>
        <v>10.520563393618898</v>
      </c>
      <c r="M13" s="45">
        <f ca="1">INDEX('Test2b-TDD'!$O$26:$W$26,MATCH(Alignment!L$10,'Test2b-TDD'!$O$6:$W$6,0))</f>
        <v>8.906846881634646</v>
      </c>
      <c r="N13" s="45" t="str">
        <f ca="1">INDEX('Test2b-TDD'!$C$26:$K$26,MATCH(Alignment!N$10,'Test2b-TDD'!$C$6:$K$6,0))</f>
        <v/>
      </c>
      <c r="O13" s="45" t="str">
        <f ca="1">INDEX('Test2b-TDD'!$O$26:$W$26,MATCH(Alignment!N$10,'Test2b-TDD'!$O$6:$W$6,0))</f>
        <v/>
      </c>
      <c r="P13" s="45">
        <f ca="1">INDEX('Test2b-TDD'!$C$26:$K$26,MATCH(Alignment!P$10,'Test2b-TDD'!$C$6:$K$6,0))</f>
        <v>11.380593006976122</v>
      </c>
      <c r="Q13" s="45">
        <f ca="1">INDEX('Test2b-TDD'!$O$26:$W$26,MATCH(Alignment!P$10,'Test2b-TDD'!$O$6:$W$6,0))</f>
        <v>9.17583249962831</v>
      </c>
      <c r="R13" s="45" t="str">
        <f ca="1">INDEX('Test2b-TDD'!$C$26:$K$26,MATCH(Alignment!R$10,'Test2b-TDD'!$C$6:$K$6,0))</f>
        <v/>
      </c>
      <c r="S13" s="45" t="str">
        <f ca="1">INDEX('Test2b-TDD'!$O$26:$W$26,MATCH(Alignment!R$10,'Test2b-TDD'!$O$6:$W$6,0))</f>
        <v/>
      </c>
      <c r="T13" s="45" t="str">
        <f ca="1">INDEX('Test2b-TDD'!$C$26:$K$26,MATCH(Alignment!T$10,'Test2b-TDD'!$C$6:$K$6,0))</f>
        <v/>
      </c>
      <c r="U13" s="45" t="str">
        <f ca="1">INDEX('Test2b-TDD'!$O$26:$W$26,MATCH(Alignment!T$10,'Test2b-TDD'!$O$6:$W$6,0))</f>
        <v/>
      </c>
      <c r="V13" s="14">
        <f t="shared" ref="V13:V15" ca="1" si="6">MAX(J13,L13,N13,P13,R13,T13)-MIN(J13,L13,N13,P13,R13,T13)</f>
        <v>1.0977887937223709</v>
      </c>
      <c r="W13" s="14">
        <f t="shared" ref="W13:W15" ca="1" si="7">MAX(K13,M13,O13,Q13,S13,U13)-MIN(K13,M13,O13,Q13,S13,U13)</f>
        <v>1.1333714037133777</v>
      </c>
      <c r="X13" s="14">
        <f t="shared" ref="X13:X15" ca="1" si="8">AVERAGE(J13,L13,N13,P13,R13,T13)</f>
        <v>10.727986871282923</v>
      </c>
      <c r="Y13" s="14">
        <f t="shared" ref="Y13:Y15" ca="1" si="9">AVERAGE(K13,M13,O13,Q13,S13,U13)</f>
        <v>8.7083801590592973</v>
      </c>
      <c r="Z13" s="14">
        <f t="shared" ca="1" si="5"/>
        <v>-1.0259075437553906</v>
      </c>
      <c r="AA13" s="14">
        <f t="shared" ca="1" si="5"/>
        <v>-3.045514255979016</v>
      </c>
      <c r="AB13" s="44">
        <f ca="1">$Z13-AA13</f>
        <v>2.0196067122236254</v>
      </c>
    </row>
    <row r="14" spans="1:28">
      <c r="A14" s="51" t="s">
        <v>149</v>
      </c>
      <c r="B14" s="41" t="s">
        <v>16</v>
      </c>
      <c r="C14" s="41" t="s">
        <v>49</v>
      </c>
      <c r="D14" s="41">
        <v>4</v>
      </c>
      <c r="E14" s="41">
        <v>2</v>
      </c>
      <c r="F14" s="41">
        <v>2</v>
      </c>
      <c r="G14" s="42" t="s">
        <v>175</v>
      </c>
      <c r="H14" s="42">
        <v>10.45</v>
      </c>
      <c r="I14" s="42">
        <v>4.5999999999999996</v>
      </c>
      <c r="J14" s="45">
        <f ca="1">INDEX('Test3b-TDD'!$C$26:$K$26,MATCH(Alignment!J$10,'Test3b-TDD'!$C$6:$K$6,0))</f>
        <v>12.714067258619515</v>
      </c>
      <c r="K14" s="45">
        <f ca="1">INDEX('Test3b-TDD'!$O$26:$W$26,MATCH(Alignment!J$10,'Test3b-TDD'!$O$6:$W$6,0))</f>
        <v>9.9003122102215961</v>
      </c>
      <c r="L14" s="45">
        <f ca="1">INDEX('Test3b-TDD'!$C$26:$K$26,MATCH(Alignment!L$10,'Test3b-TDD'!$C$6:$K$6,0))</f>
        <v>11.066608191268982</v>
      </c>
      <c r="M14" s="45">
        <f ca="1">INDEX('Test3b-TDD'!$O$26:$W$26,MATCH(Alignment!L$10,'Test3b-TDD'!$O$6:$W$6,0))</f>
        <v>9.4860976436382245</v>
      </c>
      <c r="N14" s="45" t="str">
        <f ca="1">INDEX('Test3b-TDD'!$C$26:$K$26,MATCH(Alignment!N$10,'Test3b-TDD'!$C$6:$K$6,0))</f>
        <v/>
      </c>
      <c r="O14" s="45" t="str">
        <f ca="1">INDEX('Test3b-TDD'!$O$26:$W$26,MATCH(Alignment!N$10,'Test3b-TDD'!$O$6:$W$6,0))</f>
        <v/>
      </c>
      <c r="P14" s="45">
        <f ca="1">INDEX('Test3b-TDD'!$C$26:$K$26,MATCH(Alignment!P$10,'Test3b-TDD'!$C$6:$K$6,0))</f>
        <v>11.644474185842054</v>
      </c>
      <c r="Q14" s="45">
        <f ca="1">INDEX('Test3b-TDD'!$O$26:$W$26,MATCH(Alignment!P$10,'Test3b-TDD'!$O$6:$W$6,0))</f>
        <v>9.1081995648029412</v>
      </c>
      <c r="R14" s="45" t="str">
        <f ca="1">INDEX('Test3b-TDD'!$C$26:$K$26,MATCH(Alignment!R$10,'Test3b-TDD'!$C$6:$K$6,0))</f>
        <v/>
      </c>
      <c r="S14" s="45" t="str">
        <f ca="1">INDEX('Test3b-TDD'!$O$26:$W$26,MATCH(Alignment!R$10,'Test3b-TDD'!$O$6:$W$6,0))</f>
        <v/>
      </c>
      <c r="T14" s="45" t="str">
        <f ca="1">INDEX('Test3b-TDD'!$C$26:$K$26,MATCH(Alignment!T$10,'Test3b-TDD'!$C$6:$K$6,0))</f>
        <v/>
      </c>
      <c r="U14" s="45" t="str">
        <f ca="1">INDEX('Test3b-TDD'!$O$26:$W$26,MATCH(Alignment!T$10,'Test3b-TDD'!$O$6:$W$6,0))</f>
        <v/>
      </c>
      <c r="V14" s="14">
        <f t="shared" ca="1" si="6"/>
        <v>1.6474590673505336</v>
      </c>
      <c r="W14" s="14">
        <f t="shared" ca="1" si="7"/>
        <v>0.79211264541865489</v>
      </c>
      <c r="X14" s="14">
        <f t="shared" ca="1" si="8"/>
        <v>11.808383211910183</v>
      </c>
      <c r="Y14" s="14">
        <f t="shared" ca="1" si="9"/>
        <v>9.4982031395542545</v>
      </c>
      <c r="Z14" s="14">
        <f t="shared" ca="1" si="5"/>
        <v>5.4488796871869305E-2</v>
      </c>
      <c r="AA14" s="14">
        <f t="shared" ca="1" si="5"/>
        <v>-2.2556912754840592</v>
      </c>
      <c r="AB14" s="44">
        <f ca="1">$Z14-AA14</f>
        <v>2.3101800723559287</v>
      </c>
    </row>
    <row r="15" spans="1:28">
      <c r="A15" s="51" t="s">
        <v>146</v>
      </c>
      <c r="B15" s="41" t="s">
        <v>15</v>
      </c>
      <c r="C15" s="41" t="s">
        <v>49</v>
      </c>
      <c r="D15" s="41">
        <v>4</v>
      </c>
      <c r="E15" s="41">
        <v>4</v>
      </c>
      <c r="F15" s="41">
        <v>4</v>
      </c>
      <c r="G15" s="42" t="s">
        <v>178</v>
      </c>
      <c r="H15" s="42">
        <v>10.45</v>
      </c>
      <c r="I15" s="42" t="s">
        <v>52</v>
      </c>
      <c r="J15" s="45">
        <f ca="1">INDEX('Test4b-TDD'!$C$26:$K$26,MATCH(Alignment!J$10,'Test4b-TDD'!$C$6:$K$6,0))</f>
        <v>10.437453720599784</v>
      </c>
      <c r="K15" s="45">
        <f ca="1">INDEX('Test4b-TDD'!$O$26:$W$26,MATCH(Alignment!J$10,'Test4b-TDD'!$O$6:$W$6,0))</f>
        <v>7.2443799261034822</v>
      </c>
      <c r="L15" s="45">
        <f ca="1">INDEX('Test4b-TDD'!$C$26:$K$26,MATCH(Alignment!L$10,'Test4b-TDD'!$C$6:$K$6,0))</f>
        <v>10.522121681708137</v>
      </c>
      <c r="M15" s="45">
        <f ca="1">INDEX('Test4b-TDD'!$O$26:$W$26,MATCH(Alignment!L$10,'Test4b-TDD'!$O$6:$W$6,0))</f>
        <v>7.5917900097669522</v>
      </c>
      <c r="N15" s="45" t="str">
        <f ca="1">INDEX('Test4b-TDD'!$C$26:$K$26,MATCH(Alignment!N$10,'Test4b-TDD'!$C$6:$K$6,0))</f>
        <v/>
      </c>
      <c r="O15" s="45" t="str">
        <f ca="1">INDEX('Test4b-TDD'!$O$26:$W$26,MATCH(Alignment!N$10,'Test4b-TDD'!$O$6:$W$6,0))</f>
        <v/>
      </c>
      <c r="P15" s="45">
        <f ca="1">INDEX('Test4b-TDD'!$C$26:$K$26,MATCH(Alignment!P$10,'Test4b-TDD'!$C$6:$K$6,0))</f>
        <v>10.885765500804297</v>
      </c>
      <c r="Q15" s="45">
        <f ca="1">INDEX('Test4b-TDD'!$O$26:$W$26,MATCH(Alignment!P$10,'Test4b-TDD'!$O$6:$W$6,0))</f>
        <v>7.1665472315341123</v>
      </c>
      <c r="R15" s="45" t="str">
        <f ca="1">INDEX('Test4b-TDD'!$C$26:$K$26,MATCH(Alignment!R$10,'Test4b-TDD'!$C$6:$K$6,0))</f>
        <v/>
      </c>
      <c r="S15" s="45" t="str">
        <f ca="1">INDEX('Test4b-TDD'!$O$26:$W$26,MATCH(Alignment!R$10,'Test4b-TDD'!$O$6:$W$6,0))</f>
        <v/>
      </c>
      <c r="T15" s="45" t="str">
        <f ca="1">INDEX('Test4b-TDD'!$C$26:$K$26,MATCH(Alignment!T$10,'Test4b-TDD'!$C$6:$K$6,0))</f>
        <v/>
      </c>
      <c r="U15" s="45" t="str">
        <f ca="1">INDEX('Test4b-TDD'!$O$26:$W$26,MATCH(Alignment!T$10,'Test4b-TDD'!$O$6:$W$6,0))</f>
        <v/>
      </c>
      <c r="V15" s="14">
        <f t="shared" ca="1" si="6"/>
        <v>0.4483117802045129</v>
      </c>
      <c r="W15" s="14">
        <f t="shared" ca="1" si="7"/>
        <v>0.42524277823283985</v>
      </c>
      <c r="X15" s="14">
        <f t="shared" ca="1" si="8"/>
        <v>10.615113634370738</v>
      </c>
      <c r="Y15" s="14">
        <f t="shared" ca="1" si="9"/>
        <v>7.3342390558015156</v>
      </c>
      <c r="Z15" s="14">
        <f ca="1">10*LOG10((10^(X15/10))/((10^($H15/10))+1))</f>
        <v>-0.20977729661435654</v>
      </c>
      <c r="AA15" s="14">
        <f ca="1">10*LOG10((10^(Y15/10))/((10^($H15/10))+1))</f>
        <v>-3.4906518751835791</v>
      </c>
      <c r="AB15" s="44">
        <f ca="1">$Z15-AA15</f>
        <v>3.2808745785692226</v>
      </c>
    </row>
    <row r="18" spans="11:11">
      <c r="K18" s="47"/>
    </row>
    <row r="19" spans="11:11">
      <c r="K19" s="47"/>
    </row>
    <row r="20" spans="11:11">
      <c r="K20" s="47"/>
    </row>
    <row r="21" spans="11:11">
      <c r="K21" s="47"/>
    </row>
    <row r="22" spans="11:11">
      <c r="K22" s="47"/>
    </row>
    <row r="23" spans="11:11">
      <c r="K23" s="47"/>
    </row>
    <row r="24" spans="11:11">
      <c r="K24" s="47"/>
    </row>
    <row r="25" spans="11:11">
      <c r="K25" s="47"/>
    </row>
  </sheetData>
  <mergeCells count="36">
    <mergeCell ref="I2:I3"/>
    <mergeCell ref="A2:A3"/>
    <mergeCell ref="Z2:AA2"/>
    <mergeCell ref="V2:W2"/>
    <mergeCell ref="J2:K2"/>
    <mergeCell ref="X2:Y2"/>
    <mergeCell ref="L2:M2"/>
    <mergeCell ref="N2:O2"/>
    <mergeCell ref="P2:Q2"/>
    <mergeCell ref="R2:S2"/>
    <mergeCell ref="T2:U2"/>
    <mergeCell ref="D10:D11"/>
    <mergeCell ref="E10:F10"/>
    <mergeCell ref="H2:H3"/>
    <mergeCell ref="B2:B3"/>
    <mergeCell ref="C2:C3"/>
    <mergeCell ref="D2:D3"/>
    <mergeCell ref="E2:F2"/>
    <mergeCell ref="G2:G3"/>
    <mergeCell ref="G10:G11"/>
    <mergeCell ref="H10:H11"/>
    <mergeCell ref="A1:C1"/>
    <mergeCell ref="A10:A11"/>
    <mergeCell ref="B10:B11"/>
    <mergeCell ref="C10:C11"/>
    <mergeCell ref="A9:C9"/>
    <mergeCell ref="I10:I11"/>
    <mergeCell ref="J10:K10"/>
    <mergeCell ref="L10:M10"/>
    <mergeCell ref="N10:O10"/>
    <mergeCell ref="P10:Q10"/>
    <mergeCell ref="V10:W10"/>
    <mergeCell ref="X10:Y10"/>
    <mergeCell ref="Z10:AA10"/>
    <mergeCell ref="R10:S10"/>
    <mergeCell ref="T10:U10"/>
  </mergeCells>
  <phoneticPr fontId="1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zoomScale="70" zoomScaleNormal="70" workbookViewId="0">
      <selection activeCell="J18" sqref="J18"/>
    </sheetView>
  </sheetViews>
  <sheetFormatPr defaultRowHeight="14.5"/>
  <cols>
    <col min="1" max="6" width="12.81640625" customWidth="1"/>
    <col min="7" max="7" width="10.1796875" customWidth="1"/>
    <col min="8" max="9" width="8.08984375" bestFit="1" customWidth="1"/>
    <col min="15" max="15" width="11.08984375" customWidth="1"/>
    <col min="16" max="19" width="15.81640625" customWidth="1"/>
  </cols>
  <sheetData>
    <row r="1" spans="1:19" ht="21">
      <c r="A1" s="86" t="s">
        <v>3</v>
      </c>
      <c r="B1" s="86"/>
      <c r="C1" s="86"/>
    </row>
    <row r="2" spans="1:19" ht="15.75" customHeight="1">
      <c r="A2" s="84" t="s">
        <v>42</v>
      </c>
      <c r="B2" s="84" t="s">
        <v>43</v>
      </c>
      <c r="C2" s="84" t="s">
        <v>44</v>
      </c>
      <c r="D2" s="84" t="s">
        <v>45</v>
      </c>
      <c r="E2" s="84" t="s">
        <v>46</v>
      </c>
      <c r="F2" s="84"/>
      <c r="G2" s="85" t="s">
        <v>72</v>
      </c>
      <c r="H2" s="85" t="s">
        <v>163</v>
      </c>
      <c r="I2" s="85" t="s">
        <v>164</v>
      </c>
      <c r="J2" s="84" t="s">
        <v>189</v>
      </c>
      <c r="K2" s="84"/>
      <c r="L2" s="84"/>
      <c r="M2" s="84"/>
      <c r="N2" s="84"/>
      <c r="O2" s="84"/>
      <c r="P2" s="84"/>
      <c r="Q2" s="84"/>
      <c r="R2" s="84"/>
      <c r="S2" s="84"/>
    </row>
    <row r="3" spans="1:19">
      <c r="A3" s="84"/>
      <c r="B3" s="84"/>
      <c r="C3" s="84"/>
      <c r="D3" s="84"/>
      <c r="E3" s="49" t="s">
        <v>47</v>
      </c>
      <c r="F3" s="49" t="s">
        <v>48</v>
      </c>
      <c r="G3" s="85"/>
      <c r="H3" s="85"/>
      <c r="I3" s="85"/>
      <c r="J3" s="49" t="s">
        <v>59</v>
      </c>
      <c r="K3" s="49" t="s">
        <v>60</v>
      </c>
      <c r="L3" s="49" t="s">
        <v>63</v>
      </c>
      <c r="M3" s="49" t="s">
        <v>64</v>
      </c>
      <c r="N3" s="49" t="s">
        <v>66</v>
      </c>
      <c r="O3" s="50"/>
      <c r="P3" s="49" t="s">
        <v>56</v>
      </c>
      <c r="Q3" s="49" t="s">
        <v>165</v>
      </c>
      <c r="R3" s="49" t="s">
        <v>188</v>
      </c>
      <c r="S3" s="50" t="s">
        <v>166</v>
      </c>
    </row>
    <row r="4" spans="1:19">
      <c r="A4" s="51" t="s">
        <v>136</v>
      </c>
      <c r="B4" s="41" t="s">
        <v>15</v>
      </c>
      <c r="C4" s="41" t="s">
        <v>49</v>
      </c>
      <c r="D4" s="41">
        <v>2</v>
      </c>
      <c r="E4" s="41">
        <v>4</v>
      </c>
      <c r="F4" s="41">
        <v>4</v>
      </c>
      <c r="G4" s="42" t="s">
        <v>174</v>
      </c>
      <c r="H4" s="42">
        <v>10.45</v>
      </c>
      <c r="I4" s="42">
        <v>4.5999999999999996</v>
      </c>
      <c r="J4" s="43">
        <v>12.510011246805782</v>
      </c>
      <c r="K4" s="43">
        <v>13.9</v>
      </c>
      <c r="L4" s="44">
        <v>14</v>
      </c>
      <c r="M4" s="44">
        <v>12.9</v>
      </c>
      <c r="N4" s="44">
        <v>14.740275782554599</v>
      </c>
      <c r="O4" s="54"/>
      <c r="P4" s="14">
        <f>MAX(J4:N4)-MIN(J4:N4)</f>
        <v>2.2302645357488178</v>
      </c>
      <c r="Q4" s="14">
        <f>AVERAGE(J4:N4)</f>
        <v>13.610057405872075</v>
      </c>
      <c r="R4" s="14">
        <v>0.5</v>
      </c>
      <c r="S4" s="53">
        <f>Q4+R4</f>
        <v>14.110057405872075</v>
      </c>
    </row>
    <row r="5" spans="1:19">
      <c r="A5" s="51" t="s">
        <v>137</v>
      </c>
      <c r="B5" s="41" t="s">
        <v>15</v>
      </c>
      <c r="C5" s="41" t="s">
        <v>49</v>
      </c>
      <c r="D5" s="41">
        <v>4</v>
      </c>
      <c r="E5" s="41">
        <v>2</v>
      </c>
      <c r="F5" s="41">
        <v>2</v>
      </c>
      <c r="G5" s="42" t="s">
        <v>171</v>
      </c>
      <c r="H5" s="42">
        <v>10.45</v>
      </c>
      <c r="I5" s="42">
        <v>4.5999999999999996</v>
      </c>
      <c r="J5" s="43">
        <v>9.821174341823415</v>
      </c>
      <c r="K5" s="45">
        <v>10.8</v>
      </c>
      <c r="L5" s="44">
        <v>11</v>
      </c>
      <c r="M5" s="44">
        <v>10.5</v>
      </c>
      <c r="N5" s="44">
        <v>11.142721795010001</v>
      </c>
      <c r="O5" s="54"/>
      <c r="P5" s="14">
        <f>MAX(J5:N5)-MIN(J5:N5)</f>
        <v>1.3215474531865858</v>
      </c>
      <c r="Q5" s="14">
        <f>AVERAGE(J5:N5)</f>
        <v>10.652779227366684</v>
      </c>
      <c r="R5" s="14">
        <v>0.5</v>
      </c>
      <c r="S5" s="53">
        <f t="shared" ref="S5:S7" si="0">Q5+R5</f>
        <v>11.152779227366684</v>
      </c>
    </row>
    <row r="6" spans="1:19">
      <c r="A6" s="51" t="s">
        <v>148</v>
      </c>
      <c r="B6" s="41" t="s">
        <v>16</v>
      </c>
      <c r="C6" s="41" t="s">
        <v>49</v>
      </c>
      <c r="D6" s="41">
        <v>4</v>
      </c>
      <c r="E6" s="41">
        <v>2</v>
      </c>
      <c r="F6" s="41">
        <v>2</v>
      </c>
      <c r="G6" s="42" t="s">
        <v>172</v>
      </c>
      <c r="H6" s="42">
        <v>10.45</v>
      </c>
      <c r="I6" s="42">
        <v>4.5999999999999996</v>
      </c>
      <c r="J6" s="43">
        <v>11.3519794918311</v>
      </c>
      <c r="K6" s="45">
        <v>11.7</v>
      </c>
      <c r="L6" s="44">
        <v>12</v>
      </c>
      <c r="M6" s="44">
        <v>12</v>
      </c>
      <c r="N6" s="44">
        <v>11.988903691358299</v>
      </c>
      <c r="O6" s="54"/>
      <c r="P6" s="14">
        <f>MAX(J6:N6)-MIN(J6:N6)</f>
        <v>0.64802050816889967</v>
      </c>
      <c r="Q6" s="14">
        <f>AVERAGE(J6:N6)</f>
        <v>11.808176636637878</v>
      </c>
      <c r="R6" s="14">
        <v>0.5</v>
      </c>
      <c r="S6" s="53">
        <f t="shared" si="0"/>
        <v>12.308176636637878</v>
      </c>
    </row>
    <row r="7" spans="1:19">
      <c r="A7" s="51" t="s">
        <v>138</v>
      </c>
      <c r="B7" s="41" t="s">
        <v>15</v>
      </c>
      <c r="C7" s="41" t="s">
        <v>49</v>
      </c>
      <c r="D7" s="41">
        <v>4</v>
      </c>
      <c r="E7" s="41">
        <v>4</v>
      </c>
      <c r="F7" s="41">
        <v>4</v>
      </c>
      <c r="G7" s="42" t="s">
        <v>173</v>
      </c>
      <c r="H7" s="42">
        <v>10.45</v>
      </c>
      <c r="I7" s="42" t="s">
        <v>52</v>
      </c>
      <c r="J7" s="43">
        <v>8.9697190387229746</v>
      </c>
      <c r="K7" s="45">
        <v>9.9</v>
      </c>
      <c r="L7" s="44">
        <v>10.199999999999999</v>
      </c>
      <c r="M7" s="44">
        <v>9.1999999999999993</v>
      </c>
      <c r="N7" s="44">
        <v>9.3686778149097893</v>
      </c>
      <c r="O7" s="54"/>
      <c r="P7" s="14">
        <f>MAX(J7:N7)-MIN(J7:N7)</f>
        <v>1.2302809612770247</v>
      </c>
      <c r="Q7" s="14">
        <f>AVERAGE(J7:N7)</f>
        <v>9.5276793707265526</v>
      </c>
      <c r="R7" s="14">
        <v>0.5</v>
      </c>
      <c r="S7" s="53">
        <f t="shared" si="0"/>
        <v>10.027679370726553</v>
      </c>
    </row>
    <row r="9" spans="1:19" ht="21">
      <c r="A9" s="86" t="s">
        <v>74</v>
      </c>
      <c r="B9" s="86"/>
      <c r="C9" s="86"/>
      <c r="I9" s="19"/>
    </row>
    <row r="10" spans="1:19" ht="15.75" customHeight="1">
      <c r="A10" s="84" t="s">
        <v>42</v>
      </c>
      <c r="B10" s="84" t="s">
        <v>43</v>
      </c>
      <c r="C10" s="84" t="s">
        <v>44</v>
      </c>
      <c r="D10" s="84" t="s">
        <v>45</v>
      </c>
      <c r="E10" s="84" t="s">
        <v>46</v>
      </c>
      <c r="F10" s="84"/>
      <c r="G10" s="85" t="s">
        <v>72</v>
      </c>
      <c r="H10" s="85" t="s">
        <v>163</v>
      </c>
      <c r="I10" s="85" t="s">
        <v>164</v>
      </c>
      <c r="J10" s="84" t="s">
        <v>189</v>
      </c>
      <c r="K10" s="84"/>
      <c r="L10" s="84"/>
      <c r="M10" s="84"/>
      <c r="N10" s="84"/>
      <c r="O10" s="84"/>
      <c r="P10" s="84"/>
      <c r="Q10" s="84"/>
      <c r="R10" s="84"/>
      <c r="S10" s="84"/>
    </row>
    <row r="11" spans="1:19">
      <c r="A11" s="84"/>
      <c r="B11" s="84"/>
      <c r="C11" s="84"/>
      <c r="D11" s="84"/>
      <c r="E11" s="49" t="s">
        <v>47</v>
      </c>
      <c r="F11" s="49" t="s">
        <v>48</v>
      </c>
      <c r="G11" s="85"/>
      <c r="H11" s="85"/>
      <c r="I11" s="85"/>
      <c r="J11" s="49" t="s">
        <v>59</v>
      </c>
      <c r="K11" s="49" t="s">
        <v>60</v>
      </c>
      <c r="L11" s="49" t="s">
        <v>63</v>
      </c>
      <c r="M11" s="49" t="s">
        <v>64</v>
      </c>
      <c r="N11" s="49" t="s">
        <v>66</v>
      </c>
      <c r="O11" s="50"/>
      <c r="P11" s="49" t="s">
        <v>56</v>
      </c>
      <c r="Q11" s="49" t="s">
        <v>165</v>
      </c>
      <c r="R11" s="49" t="s">
        <v>188</v>
      </c>
      <c r="S11" s="50" t="s">
        <v>166</v>
      </c>
    </row>
    <row r="12" spans="1:19">
      <c r="A12" s="51" t="s">
        <v>136</v>
      </c>
      <c r="B12" s="41" t="s">
        <v>15</v>
      </c>
      <c r="C12" s="41" t="s">
        <v>49</v>
      </c>
      <c r="D12" s="41">
        <v>2</v>
      </c>
      <c r="E12" s="41">
        <v>4</v>
      </c>
      <c r="F12" s="41">
        <v>4</v>
      </c>
      <c r="G12" s="42" t="s">
        <v>176</v>
      </c>
      <c r="H12" s="42">
        <v>10.45</v>
      </c>
      <c r="I12" s="42">
        <v>4.5999999999999996</v>
      </c>
      <c r="J12" s="43">
        <v>13.320385925230514</v>
      </c>
      <c r="K12" s="43">
        <v>14</v>
      </c>
      <c r="L12" s="44"/>
      <c r="M12" s="44">
        <v>13.4</v>
      </c>
      <c r="N12" s="44"/>
      <c r="O12" s="54"/>
      <c r="P12" s="14">
        <f>MAX(J12:N12)-MIN(J12:N12)</f>
        <v>0.67961407476948565</v>
      </c>
      <c r="Q12" s="14">
        <f>AVERAGE(J12:N12)</f>
        <v>13.573461975076839</v>
      </c>
      <c r="R12" s="14">
        <v>0.5</v>
      </c>
      <c r="S12" s="53">
        <f>Q12+R12</f>
        <v>14.073461975076839</v>
      </c>
    </row>
    <row r="13" spans="1:19">
      <c r="A13" s="51" t="s">
        <v>137</v>
      </c>
      <c r="B13" s="41" t="s">
        <v>15</v>
      </c>
      <c r="C13" s="41" t="s">
        <v>49</v>
      </c>
      <c r="D13" s="41">
        <v>4</v>
      </c>
      <c r="E13" s="41">
        <v>2</v>
      </c>
      <c r="F13" s="41">
        <v>2</v>
      </c>
      <c r="G13" s="42" t="s">
        <v>177</v>
      </c>
      <c r="H13" s="42">
        <v>10.45</v>
      </c>
      <c r="I13" s="42">
        <v>4.5999999999999996</v>
      </c>
      <c r="J13" s="43">
        <v>10.042461095914932</v>
      </c>
      <c r="K13" s="45">
        <v>10.9</v>
      </c>
      <c r="L13" s="44"/>
      <c r="M13" s="44">
        <v>11.2</v>
      </c>
      <c r="N13" s="44"/>
      <c r="O13" s="54"/>
      <c r="P13" s="14">
        <f>MAX(J13:N13)-MIN(J13:N13)</f>
        <v>1.157538904085067</v>
      </c>
      <c r="Q13" s="14">
        <f>AVERAGE(J13:N13)</f>
        <v>10.714153698638311</v>
      </c>
      <c r="R13" s="14">
        <v>0.5</v>
      </c>
      <c r="S13" s="53">
        <f t="shared" ref="S13:S15" si="1">Q13+R13</f>
        <v>11.214153698638311</v>
      </c>
    </row>
    <row r="14" spans="1:19">
      <c r="A14" s="51" t="s">
        <v>148</v>
      </c>
      <c r="B14" s="41" t="s">
        <v>16</v>
      </c>
      <c r="C14" s="41" t="s">
        <v>49</v>
      </c>
      <c r="D14" s="41">
        <v>4</v>
      </c>
      <c r="E14" s="41">
        <v>2</v>
      </c>
      <c r="F14" s="41">
        <v>2</v>
      </c>
      <c r="G14" s="42" t="s">
        <v>175</v>
      </c>
      <c r="H14" s="42">
        <v>10.45</v>
      </c>
      <c r="I14" s="42">
        <v>4.5999999999999996</v>
      </c>
      <c r="J14" s="43">
        <v>11.900312210221596</v>
      </c>
      <c r="K14" s="45">
        <v>11.5</v>
      </c>
      <c r="L14" s="44"/>
      <c r="M14" s="44">
        <v>11.1</v>
      </c>
      <c r="N14" s="44"/>
      <c r="O14" s="54"/>
      <c r="P14" s="14">
        <f>MAX(J14:N14)-MIN(J14:N14)</f>
        <v>0.80031221022159649</v>
      </c>
      <c r="Q14" s="14">
        <f>AVERAGE(J14:N14)</f>
        <v>11.500104070073865</v>
      </c>
      <c r="R14" s="14">
        <v>0.5</v>
      </c>
      <c r="S14" s="53">
        <f t="shared" si="1"/>
        <v>12.000104070073865</v>
      </c>
    </row>
    <row r="15" spans="1:19">
      <c r="A15" s="51" t="s">
        <v>138</v>
      </c>
      <c r="B15" s="41" t="s">
        <v>15</v>
      </c>
      <c r="C15" s="41" t="s">
        <v>49</v>
      </c>
      <c r="D15" s="41">
        <v>4</v>
      </c>
      <c r="E15" s="41">
        <v>4</v>
      </c>
      <c r="F15" s="41">
        <v>4</v>
      </c>
      <c r="G15" s="42" t="s">
        <v>178</v>
      </c>
      <c r="H15" s="42">
        <v>10.45</v>
      </c>
      <c r="I15" s="42" t="s">
        <v>52</v>
      </c>
      <c r="J15" s="43">
        <v>9.2443799261034822</v>
      </c>
      <c r="K15" s="45">
        <v>9.6</v>
      </c>
      <c r="L15" s="44"/>
      <c r="M15" s="44">
        <v>9.1999999999999993</v>
      </c>
      <c r="N15" s="44"/>
      <c r="O15" s="54"/>
      <c r="P15" s="14">
        <f>MAX(J15:N15)-MIN(J15:N15)</f>
        <v>0.40000000000000036</v>
      </c>
      <c r="Q15" s="14">
        <f>AVERAGE(J15:N15)</f>
        <v>9.3481266420344937</v>
      </c>
      <c r="R15" s="14">
        <v>0.5</v>
      </c>
      <c r="S15" s="53">
        <f t="shared" si="1"/>
        <v>9.8481266420344937</v>
      </c>
    </row>
  </sheetData>
  <mergeCells count="20">
    <mergeCell ref="D10:D11"/>
    <mergeCell ref="G2:G3"/>
    <mergeCell ref="E10:F10"/>
    <mergeCell ref="G10:G11"/>
    <mergeCell ref="H10:H11"/>
    <mergeCell ref="I10:I11"/>
    <mergeCell ref="J10:S10"/>
    <mergeCell ref="A1:C1"/>
    <mergeCell ref="A2:A3"/>
    <mergeCell ref="B2:B3"/>
    <mergeCell ref="C2:C3"/>
    <mergeCell ref="D2:D3"/>
    <mergeCell ref="H2:H3"/>
    <mergeCell ref="I2:I3"/>
    <mergeCell ref="J2:S2"/>
    <mergeCell ref="A9:C9"/>
    <mergeCell ref="E2:F2"/>
    <mergeCell ref="A10:A11"/>
    <mergeCell ref="B10:B11"/>
    <mergeCell ref="C10:C11"/>
  </mergeCells>
  <phoneticPr fontId="1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55" zoomScaleNormal="55" workbookViewId="0">
      <selection activeCell="M25" sqref="M25"/>
    </sheetView>
  </sheetViews>
  <sheetFormatPr defaultRowHeight="14.5"/>
  <cols>
    <col min="2" max="2" width="14.81640625" customWidth="1"/>
    <col min="3" max="11" width="10.81640625" customWidth="1"/>
    <col min="14" max="14" width="14.81640625" customWidth="1"/>
    <col min="15" max="23" width="10.81640625" customWidth="1"/>
  </cols>
  <sheetData>
    <row r="2" spans="2:23" ht="18.5">
      <c r="B2" s="15" t="s">
        <v>75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5" spans="2:23" ht="15" customHeight="1">
      <c r="B5" s="87" t="s">
        <v>53</v>
      </c>
      <c r="C5" s="89" t="s">
        <v>58</v>
      </c>
      <c r="D5" s="90"/>
      <c r="E5" s="90"/>
      <c r="F5" s="90"/>
      <c r="G5" s="90"/>
      <c r="H5" s="90"/>
      <c r="I5" s="90"/>
      <c r="J5" s="90"/>
      <c r="K5" s="91"/>
      <c r="N5" s="87" t="s">
        <v>53</v>
      </c>
      <c r="O5" s="89" t="s">
        <v>70</v>
      </c>
      <c r="P5" s="90"/>
      <c r="Q5" s="90"/>
      <c r="R5" s="90"/>
      <c r="S5" s="90"/>
      <c r="T5" s="90"/>
      <c r="U5" s="90"/>
      <c r="V5" s="90"/>
      <c r="W5" s="91"/>
    </row>
    <row r="6" spans="2:23">
      <c r="B6" s="88"/>
      <c r="C6" s="4" t="str">
        <f>Alignment!$J$2</f>
        <v>Intel</v>
      </c>
      <c r="D6" s="4" t="s">
        <v>61</v>
      </c>
      <c r="E6" s="4" t="str">
        <f>Alignment!$N$2</f>
        <v>LG</v>
      </c>
      <c r="F6" s="4" t="s">
        <v>64</v>
      </c>
      <c r="G6" s="4" t="str">
        <f>Alignment!$R$2</f>
        <v>ZTE</v>
      </c>
      <c r="H6" s="4" t="str">
        <f>Alignment!$T$2</f>
        <v>Company 6</v>
      </c>
      <c r="I6" s="4" t="e">
        <f>Alignment!#REF!</f>
        <v>#REF!</v>
      </c>
      <c r="J6" s="4" t="e">
        <f>Alignment!#REF!</f>
        <v>#REF!</v>
      </c>
      <c r="K6" s="4" t="e">
        <f>Alignment!#REF!</f>
        <v>#REF!</v>
      </c>
      <c r="N6" s="88"/>
      <c r="O6" s="4" t="str">
        <f>Alignment!$J$2</f>
        <v>Intel</v>
      </c>
      <c r="P6" s="4" t="s">
        <v>61</v>
      </c>
      <c r="Q6" s="4" t="str">
        <f>Alignment!$N$2</f>
        <v>LG</v>
      </c>
      <c r="R6" s="4" t="s">
        <v>64</v>
      </c>
      <c r="S6" s="4" t="str">
        <f>Alignment!$R$2</f>
        <v>ZTE</v>
      </c>
      <c r="T6" s="4" t="str">
        <f>Alignment!$T$2</f>
        <v>Company 6</v>
      </c>
      <c r="U6" s="4" t="e">
        <f>Alignment!#REF!</f>
        <v>#REF!</v>
      </c>
      <c r="V6" s="4" t="e">
        <f>Alignment!#REF!</f>
        <v>#REF!</v>
      </c>
      <c r="W6" s="4" t="e">
        <f>Alignment!#REF!</f>
        <v>#REF!</v>
      </c>
    </row>
    <row r="7" spans="2:23">
      <c r="B7" s="34">
        <v>0</v>
      </c>
      <c r="C7" s="34">
        <v>0</v>
      </c>
      <c r="D7" s="34"/>
      <c r="E7" s="35">
        <v>0</v>
      </c>
      <c r="F7" s="35">
        <v>0</v>
      </c>
      <c r="G7" s="35"/>
      <c r="H7" s="35"/>
      <c r="I7" s="34"/>
      <c r="J7" s="34"/>
      <c r="K7" s="36"/>
      <c r="N7" s="34">
        <v>0</v>
      </c>
      <c r="O7" s="34">
        <v>1.23</v>
      </c>
      <c r="P7" s="34"/>
      <c r="Q7" s="35">
        <v>9.9935999999999997E-2</v>
      </c>
      <c r="R7" s="35">
        <v>0.38500000000000001</v>
      </c>
      <c r="S7" s="35"/>
      <c r="T7" s="35"/>
      <c r="U7" s="5"/>
      <c r="V7" s="5"/>
      <c r="W7" s="3"/>
    </row>
    <row r="8" spans="2:23">
      <c r="B8" s="34">
        <v>2</v>
      </c>
      <c r="C8" s="34">
        <v>0.16</v>
      </c>
      <c r="D8" s="34"/>
      <c r="E8" s="34">
        <v>3.6670000000000001E-3</v>
      </c>
      <c r="F8" s="35">
        <v>2.5000000000000001E-2</v>
      </c>
      <c r="G8" s="35"/>
      <c r="H8" s="35"/>
      <c r="I8" s="34"/>
      <c r="J8" s="34"/>
      <c r="K8" s="36"/>
      <c r="N8" s="34">
        <v>2</v>
      </c>
      <c r="O8" s="34">
        <v>3.19</v>
      </c>
      <c r="P8" s="34"/>
      <c r="Q8" s="34">
        <v>0.96543900000000005</v>
      </c>
      <c r="R8" s="35">
        <v>2.3199999999999998</v>
      </c>
      <c r="S8" s="35">
        <v>1.0956999999999999</v>
      </c>
      <c r="T8" s="35"/>
      <c r="U8" s="5"/>
      <c r="V8" s="5"/>
      <c r="W8" s="3"/>
    </row>
    <row r="9" spans="2:23">
      <c r="B9" s="34">
        <v>4</v>
      </c>
      <c r="C9" s="34">
        <v>1.64</v>
      </c>
      <c r="D9" s="34"/>
      <c r="E9" s="34">
        <v>0.51343399999999995</v>
      </c>
      <c r="F9" s="35">
        <v>0.78300000000000003</v>
      </c>
      <c r="G9" s="35">
        <v>0.56769999999999998</v>
      </c>
      <c r="H9" s="35"/>
      <c r="I9" s="34"/>
      <c r="J9" s="34"/>
      <c r="K9" s="36"/>
      <c r="N9" s="34">
        <v>4</v>
      </c>
      <c r="O9" s="34">
        <v>4.8099999999999996</v>
      </c>
      <c r="P9" s="34"/>
      <c r="Q9" s="34">
        <v>3.1218599999999999</v>
      </c>
      <c r="R9" s="35">
        <v>4.47</v>
      </c>
      <c r="S9" s="35">
        <v>3.3136000000000001</v>
      </c>
      <c r="T9" s="35"/>
      <c r="U9" s="5"/>
      <c r="V9" s="5"/>
      <c r="W9" s="3"/>
    </row>
    <row r="10" spans="2:23">
      <c r="B10" s="34">
        <v>6</v>
      </c>
      <c r="C10" s="34">
        <v>4.0199999999999996</v>
      </c>
      <c r="D10" s="34">
        <v>4.2668337084270656</v>
      </c>
      <c r="E10" s="34">
        <v>2.6065930000000002</v>
      </c>
      <c r="F10" s="35">
        <v>3.59</v>
      </c>
      <c r="G10" s="35">
        <v>2.7113</v>
      </c>
      <c r="H10" s="35"/>
      <c r="I10" s="34"/>
      <c r="J10" s="34"/>
      <c r="K10" s="36"/>
      <c r="N10" s="34">
        <v>6</v>
      </c>
      <c r="O10" s="34">
        <v>6.29</v>
      </c>
      <c r="P10" s="34">
        <v>5.8761810452612373</v>
      </c>
      <c r="Q10" s="34">
        <v>5.1297519999999999</v>
      </c>
      <c r="R10" s="35">
        <v>6.04</v>
      </c>
      <c r="S10" s="35">
        <v>4.9307999999999996</v>
      </c>
      <c r="T10" s="35"/>
      <c r="U10" s="5"/>
      <c r="V10" s="5"/>
      <c r="W10" s="3"/>
    </row>
    <row r="11" spans="2:23">
      <c r="B11" s="34">
        <v>8</v>
      </c>
      <c r="C11" s="34">
        <v>5.36</v>
      </c>
      <c r="D11" s="34">
        <v>5.7111197799449069</v>
      </c>
      <c r="E11" s="34">
        <v>4.3421820000000002</v>
      </c>
      <c r="F11" s="35">
        <v>5.39</v>
      </c>
      <c r="G11" s="35">
        <v>5.0331000000000001</v>
      </c>
      <c r="H11" s="35"/>
      <c r="I11" s="34"/>
      <c r="J11" s="34"/>
      <c r="K11" s="36"/>
      <c r="N11" s="34">
        <v>8</v>
      </c>
      <c r="O11" s="34">
        <v>8.6</v>
      </c>
      <c r="P11" s="34">
        <v>7.4277569392346665</v>
      </c>
      <c r="Q11" s="34">
        <v>6.2217159999999998</v>
      </c>
      <c r="R11" s="35">
        <v>7.72</v>
      </c>
      <c r="S11" s="35">
        <v>6.3516000000000004</v>
      </c>
      <c r="T11" s="35"/>
      <c r="U11" s="5"/>
      <c r="V11" s="5"/>
      <c r="W11" s="3"/>
    </row>
    <row r="12" spans="2:23">
      <c r="B12" s="34">
        <v>10</v>
      </c>
      <c r="C12" s="34">
        <v>6.95</v>
      </c>
      <c r="D12" s="34">
        <v>7.0976344086020067</v>
      </c>
      <c r="E12" s="34">
        <v>5.6569390000000004</v>
      </c>
      <c r="F12" s="35">
        <v>6.58</v>
      </c>
      <c r="G12" s="35">
        <v>6.2361000000000004</v>
      </c>
      <c r="H12" s="35"/>
      <c r="I12" s="34"/>
      <c r="J12" s="34"/>
      <c r="K12" s="36"/>
      <c r="N12" s="34">
        <v>10</v>
      </c>
      <c r="O12" s="34">
        <v>11.12</v>
      </c>
      <c r="P12" s="34">
        <v>9.6808432108024824</v>
      </c>
      <c r="Q12" s="34">
        <v>9.3234049999999993</v>
      </c>
      <c r="R12" s="35">
        <v>10.8</v>
      </c>
      <c r="S12" s="35">
        <v>8.5116999999999994</v>
      </c>
      <c r="T12" s="35"/>
      <c r="U12" s="5"/>
      <c r="V12" s="5"/>
      <c r="W12" s="3"/>
    </row>
    <row r="13" spans="2:23">
      <c r="B13" s="34">
        <v>12</v>
      </c>
      <c r="C13" s="34">
        <v>9.75</v>
      </c>
      <c r="D13" s="34">
        <v>9.3259614903724</v>
      </c>
      <c r="E13" s="34">
        <v>7.8289470000000003</v>
      </c>
      <c r="F13" s="35">
        <v>8.67</v>
      </c>
      <c r="G13" s="35">
        <v>8.4984999999999999</v>
      </c>
      <c r="H13" s="35"/>
      <c r="I13" s="34"/>
      <c r="J13" s="34"/>
      <c r="K13" s="36"/>
      <c r="N13" s="34">
        <v>12</v>
      </c>
      <c r="O13" s="34">
        <v>12.91</v>
      </c>
      <c r="P13" s="34">
        <v>11.711096774193257</v>
      </c>
      <c r="Q13" s="34">
        <v>11.33588</v>
      </c>
      <c r="R13" s="35">
        <v>12.5</v>
      </c>
      <c r="S13" s="35">
        <v>10.9557</v>
      </c>
      <c r="T13" s="35"/>
      <c r="U13" s="5"/>
      <c r="V13" s="5"/>
      <c r="W13" s="3"/>
    </row>
    <row r="14" spans="2:23">
      <c r="B14" s="34">
        <v>14</v>
      </c>
      <c r="C14" s="34">
        <v>13.08</v>
      </c>
      <c r="D14" s="34">
        <v>12.090737684420791</v>
      </c>
      <c r="E14" s="34">
        <v>11.39273</v>
      </c>
      <c r="F14" s="35">
        <v>12.1</v>
      </c>
      <c r="G14" s="35">
        <v>11.7461</v>
      </c>
      <c r="H14" s="35"/>
      <c r="I14" s="34"/>
      <c r="J14" s="34"/>
      <c r="K14" s="36"/>
      <c r="N14" s="34">
        <v>14</v>
      </c>
      <c r="O14" s="34">
        <v>14.73</v>
      </c>
      <c r="P14" s="34">
        <v>13.518517629407167</v>
      </c>
      <c r="Q14" s="34">
        <v>13.120979999999999</v>
      </c>
      <c r="R14" s="35">
        <v>14.1</v>
      </c>
      <c r="S14" s="35">
        <v>12.640499999999999</v>
      </c>
      <c r="T14" s="35"/>
      <c r="U14" s="5"/>
      <c r="V14" s="5"/>
      <c r="W14" s="3"/>
    </row>
    <row r="15" spans="2:23">
      <c r="B15" s="34">
        <v>16</v>
      </c>
      <c r="C15" s="34">
        <v>15.27</v>
      </c>
      <c r="D15" s="37">
        <v>14.673946486621627</v>
      </c>
      <c r="E15" s="34">
        <v>13.95623</v>
      </c>
      <c r="F15" s="35">
        <v>14.7</v>
      </c>
      <c r="G15" s="35">
        <v>14.209899999999999</v>
      </c>
      <c r="H15" s="35"/>
      <c r="I15" s="34"/>
      <c r="J15" s="34"/>
      <c r="K15" s="36"/>
      <c r="N15" s="34">
        <v>16</v>
      </c>
      <c r="O15" s="34">
        <v>15.92</v>
      </c>
      <c r="P15" s="34">
        <v>15.020575143785964</v>
      </c>
      <c r="Q15" s="34">
        <v>14.487080000000001</v>
      </c>
      <c r="R15" s="35">
        <v>15.6</v>
      </c>
      <c r="S15" s="35">
        <v>14.310499999999999</v>
      </c>
      <c r="T15" s="35"/>
      <c r="U15" s="5"/>
      <c r="V15" s="5"/>
      <c r="W15" s="3"/>
    </row>
    <row r="16" spans="2:23">
      <c r="B16" s="34">
        <v>18</v>
      </c>
      <c r="C16" s="34">
        <v>16.23</v>
      </c>
      <c r="D16" s="34">
        <v>15.969677419354994</v>
      </c>
      <c r="E16" s="34">
        <v>15.55979</v>
      </c>
      <c r="F16" s="35">
        <v>16.2</v>
      </c>
      <c r="G16" s="35">
        <v>15.911199999999999</v>
      </c>
      <c r="H16" s="35"/>
      <c r="I16" s="34"/>
      <c r="J16" s="34"/>
      <c r="K16" s="36"/>
      <c r="N16" s="34">
        <v>18</v>
      </c>
      <c r="O16" s="34">
        <v>16.36</v>
      </c>
      <c r="P16" s="34">
        <v>16.010942735684061</v>
      </c>
      <c r="Q16" s="34">
        <v>15.86693</v>
      </c>
      <c r="R16" s="35">
        <v>16.399999999999999</v>
      </c>
      <c r="S16" s="35">
        <v>15.660399999999999</v>
      </c>
      <c r="T16" s="35"/>
      <c r="U16" s="5"/>
      <c r="V16" s="5"/>
      <c r="W16" s="3"/>
    </row>
    <row r="17" spans="2:23">
      <c r="B17" s="34">
        <v>20</v>
      </c>
      <c r="C17" s="34">
        <v>16.46</v>
      </c>
      <c r="D17" s="34">
        <v>16.41534283570914</v>
      </c>
      <c r="E17" s="34"/>
      <c r="F17" s="35">
        <v>16.5</v>
      </c>
      <c r="G17" s="35">
        <v>16.436</v>
      </c>
      <c r="H17" s="35"/>
      <c r="I17" s="34"/>
      <c r="J17" s="34"/>
      <c r="K17" s="36"/>
      <c r="N17" s="34">
        <v>20</v>
      </c>
      <c r="O17" s="34">
        <v>16.48</v>
      </c>
      <c r="P17" s="34">
        <v>16.398836709177495</v>
      </c>
      <c r="Q17" s="34"/>
      <c r="R17" s="35">
        <v>16.5</v>
      </c>
      <c r="S17" s="35">
        <v>16.3568</v>
      </c>
      <c r="T17" s="35"/>
      <c r="U17" s="5"/>
      <c r="V17" s="5"/>
      <c r="W17" s="3"/>
    </row>
    <row r="18" spans="2:23">
      <c r="B18" s="34">
        <v>22</v>
      </c>
      <c r="C18" s="34">
        <v>16.489999999999998</v>
      </c>
      <c r="D18" s="34">
        <v>16.506126531633111</v>
      </c>
      <c r="E18" s="35"/>
      <c r="F18" s="35">
        <v>16.5</v>
      </c>
      <c r="G18" s="35">
        <v>16.4954</v>
      </c>
      <c r="H18" s="35"/>
      <c r="I18" s="34"/>
      <c r="J18" s="34"/>
      <c r="K18" s="36"/>
      <c r="N18" s="34">
        <v>22</v>
      </c>
      <c r="O18" s="34">
        <v>16.5</v>
      </c>
      <c r="P18" s="34">
        <v>16.506126531633111</v>
      </c>
      <c r="Q18" s="35"/>
      <c r="R18" s="35">
        <v>16.5</v>
      </c>
      <c r="S18" s="35">
        <v>16.492100000000001</v>
      </c>
      <c r="T18" s="35"/>
      <c r="U18" s="5"/>
      <c r="V18" s="5"/>
      <c r="W18" s="3"/>
    </row>
    <row r="19" spans="2:23">
      <c r="B19" s="34"/>
      <c r="C19" s="34"/>
      <c r="D19" s="35"/>
      <c r="E19" s="35"/>
      <c r="F19" s="35"/>
      <c r="G19" s="35"/>
      <c r="H19" s="35"/>
      <c r="I19" s="34"/>
      <c r="J19" s="34"/>
      <c r="K19" s="36"/>
      <c r="N19" s="34"/>
      <c r="O19" s="34"/>
      <c r="P19" s="35"/>
      <c r="Q19" s="35"/>
      <c r="R19" s="35"/>
      <c r="S19" s="35"/>
      <c r="T19" s="35"/>
      <c r="U19" s="5"/>
      <c r="V19" s="5"/>
      <c r="W19" s="3"/>
    </row>
    <row r="20" spans="2:23">
      <c r="B20" s="34"/>
      <c r="C20" s="34"/>
      <c r="D20" s="35"/>
      <c r="E20" s="35"/>
      <c r="F20" s="35"/>
      <c r="G20" s="35"/>
      <c r="H20" s="35"/>
      <c r="I20" s="34"/>
      <c r="J20" s="34"/>
      <c r="K20" s="36"/>
      <c r="N20" s="34"/>
      <c r="O20" s="34"/>
      <c r="P20" s="35"/>
      <c r="Q20" s="35"/>
      <c r="R20" s="35"/>
      <c r="S20" s="35"/>
      <c r="T20" s="35"/>
      <c r="U20" s="5"/>
      <c r="V20" s="5"/>
      <c r="W20" s="3"/>
    </row>
    <row r="21" spans="2:23">
      <c r="B21" s="34"/>
      <c r="C21" s="34"/>
      <c r="D21" s="35"/>
      <c r="E21" s="35"/>
      <c r="F21" s="35"/>
      <c r="G21" s="35"/>
      <c r="H21" s="35"/>
      <c r="I21" s="34"/>
      <c r="J21" s="34"/>
      <c r="K21" s="36"/>
      <c r="N21" s="34"/>
      <c r="O21" s="34"/>
      <c r="P21" s="35"/>
      <c r="Q21" s="35"/>
      <c r="R21" s="35"/>
      <c r="S21" s="35"/>
      <c r="T21" s="35"/>
      <c r="U21" s="5"/>
      <c r="V21" s="5"/>
      <c r="W21" s="3"/>
    </row>
    <row r="22" spans="2:23">
      <c r="B22" s="34"/>
      <c r="C22" s="34"/>
      <c r="D22" s="35"/>
      <c r="E22" s="35"/>
      <c r="F22" s="35"/>
      <c r="G22" s="35"/>
      <c r="H22" s="35"/>
      <c r="I22" s="34"/>
      <c r="J22" s="38"/>
      <c r="K22" s="36"/>
      <c r="N22" s="34"/>
      <c r="O22" s="34"/>
      <c r="P22" s="35"/>
      <c r="Q22" s="35"/>
      <c r="R22" s="35"/>
      <c r="S22" s="35"/>
      <c r="T22" s="35"/>
      <c r="U22" s="5"/>
      <c r="V22" s="7"/>
      <c r="W22" s="3"/>
    </row>
    <row r="23" spans="2:23">
      <c r="B23" s="34"/>
      <c r="C23" s="35"/>
      <c r="D23" s="35"/>
      <c r="E23" s="35"/>
      <c r="F23" s="35"/>
      <c r="G23" s="35"/>
      <c r="H23" s="35"/>
      <c r="I23" s="34"/>
      <c r="J23" s="39"/>
      <c r="K23" s="36"/>
      <c r="N23" s="34"/>
      <c r="O23" s="35"/>
      <c r="P23" s="35"/>
      <c r="Q23" s="35"/>
      <c r="R23" s="35"/>
      <c r="S23" s="35"/>
      <c r="T23" s="35"/>
      <c r="U23" s="5"/>
      <c r="V23" s="8"/>
      <c r="W23" s="3"/>
    </row>
    <row r="24" spans="2:23">
      <c r="B24" s="34"/>
      <c r="C24" s="35"/>
      <c r="D24" s="35"/>
      <c r="E24" s="35"/>
      <c r="F24" s="35"/>
      <c r="G24" s="35"/>
      <c r="H24" s="35"/>
      <c r="I24" s="35"/>
      <c r="J24" s="35"/>
      <c r="K24" s="36"/>
      <c r="N24" s="34"/>
      <c r="O24" s="35"/>
      <c r="P24" s="35"/>
      <c r="Q24" s="35"/>
      <c r="R24" s="35"/>
      <c r="S24" s="35"/>
      <c r="T24" s="35"/>
      <c r="U24" s="6"/>
      <c r="V24" s="6"/>
      <c r="W24" s="3"/>
    </row>
    <row r="25" spans="2:23" ht="15" thickBot="1">
      <c r="B25" s="34"/>
      <c r="C25" s="35"/>
      <c r="D25" s="35"/>
      <c r="E25" s="35"/>
      <c r="F25" s="35"/>
      <c r="G25" s="35"/>
      <c r="H25" s="35"/>
      <c r="I25" s="35"/>
      <c r="J25" s="35"/>
      <c r="K25" s="40"/>
      <c r="N25" s="34"/>
      <c r="O25" s="35"/>
      <c r="P25" s="35"/>
      <c r="Q25" s="35"/>
      <c r="R25" s="35"/>
      <c r="S25" s="35"/>
      <c r="T25" s="35"/>
      <c r="U25" s="6"/>
      <c r="V25" s="6"/>
      <c r="W25" s="13"/>
    </row>
    <row r="26" spans="2:23" ht="29.5" thickBot="1">
      <c r="B26" s="9" t="s">
        <v>54</v>
      </c>
      <c r="C26" s="17">
        <f ca="1">IFERROR(FORECAST(LOG10($B$27),OFFSET($B$6,MATCH($B$27,C$7:C$25,1),0,2,1),LOG10(OFFSET(C$6,MATCH($B$27,C$7:C$25,1),0,2,1))),"")</f>
        <v>13.154047053261682</v>
      </c>
      <c r="D26" s="17">
        <f t="shared" ref="D26:J26" ca="1" si="0">IFERROR(FORECAST(LOG10($B$27),OFFSET($B$6,MATCH($B$27,D$7:D$25,1),0,2,1),LOG10(OFFSET(D$6,MATCH($B$27,D$7:D$25,1),0,2,1))),"")</f>
        <v>13.648486695376228</v>
      </c>
      <c r="E26" s="17">
        <f t="shared" ca="1" si="0"/>
        <v>14.136301258089517</v>
      </c>
      <c r="F26" s="17">
        <f t="shared" ca="1" si="0"/>
        <v>13.721609914689255</v>
      </c>
      <c r="G26" s="17">
        <f t="shared" ca="1" si="0"/>
        <v>13.896705827212067</v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9" t="s">
        <v>54</v>
      </c>
      <c r="O26" s="17">
        <f ca="1">IFERROR(FORECAST(LOG10($N$27),OFFSET($N$6,MATCH($N$27,O$7:O$25,1),0,2,1),LOG10(OFFSET(O$6,MATCH($N$27,O$7:O$25,1),0,2,1))),"")</f>
        <v>10.510011246805782</v>
      </c>
      <c r="P26" s="17">
        <f t="shared" ref="P26:W26" ca="1" si="1">IFERROR(FORECAST(LOG10($N$27),OFFSET($N$6,MATCH($N$27,P$7:P$25,1),0,2,1),LOG10(OFFSET(P$6,MATCH($N$27,P$7:P$25,1),0,2,1))),"")</f>
        <v>11.855766065303872</v>
      </c>
      <c r="Q26" s="17">
        <f t="shared" ca="1" si="1"/>
        <v>12.257573603898059</v>
      </c>
      <c r="R26" s="17">
        <f t="shared" ca="1" si="1"/>
        <v>10.920226469381426</v>
      </c>
      <c r="S26" s="17">
        <f t="shared" ca="1" si="1"/>
        <v>12.740275782554583</v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t="shared" ca="1" si="1"/>
        <v/>
      </c>
    </row>
    <row r="27" spans="2:23">
      <c r="B27" s="12">
        <f>0.7*'PDSCH FRCs'!C23</f>
        <v>11.551399999999999</v>
      </c>
      <c r="N27" s="12">
        <f>0.7*'PDSCH FRCs'!C23</f>
        <v>11.551399999999999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55" zoomScaleNormal="55" workbookViewId="0"/>
  </sheetViews>
  <sheetFormatPr defaultRowHeight="14.5"/>
  <cols>
    <col min="2" max="2" width="14.81640625" customWidth="1"/>
    <col min="3" max="11" width="10.81640625" customWidth="1"/>
    <col min="14" max="14" width="14.81640625" customWidth="1"/>
    <col min="15" max="23" width="10.81640625" customWidth="1"/>
  </cols>
  <sheetData>
    <row r="2" spans="2:23" ht="18.5">
      <c r="B2" s="15" t="s">
        <v>76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5" spans="2:23" ht="15" customHeight="1">
      <c r="B5" s="87" t="s">
        <v>53</v>
      </c>
      <c r="C5" s="89" t="s">
        <v>58</v>
      </c>
      <c r="D5" s="90"/>
      <c r="E5" s="90"/>
      <c r="F5" s="90"/>
      <c r="G5" s="90"/>
      <c r="H5" s="90"/>
      <c r="I5" s="90"/>
      <c r="J5" s="90"/>
      <c r="K5" s="91"/>
      <c r="N5" s="87" t="s">
        <v>53</v>
      </c>
      <c r="O5" s="89" t="s">
        <v>70</v>
      </c>
      <c r="P5" s="90"/>
      <c r="Q5" s="90"/>
      <c r="R5" s="90"/>
      <c r="S5" s="90"/>
      <c r="T5" s="90"/>
      <c r="U5" s="90"/>
      <c r="V5" s="90"/>
      <c r="W5" s="91"/>
    </row>
    <row r="6" spans="2:23">
      <c r="B6" s="88"/>
      <c r="C6" s="4" t="str">
        <f>Alignment!$J$2</f>
        <v>Intel</v>
      </c>
      <c r="D6" s="4" t="s">
        <v>60</v>
      </c>
      <c r="E6" s="4" t="str">
        <f>Alignment!$N$2</f>
        <v>LG</v>
      </c>
      <c r="F6" s="4" t="s">
        <v>64</v>
      </c>
      <c r="G6" s="4" t="str">
        <f>Alignment!$R$2</f>
        <v>ZTE</v>
      </c>
      <c r="H6" s="4" t="str">
        <f>Alignment!$T$2</f>
        <v>Company 6</v>
      </c>
      <c r="I6" s="4" t="e">
        <f>Alignment!#REF!</f>
        <v>#REF!</v>
      </c>
      <c r="J6" s="4" t="e">
        <f>Alignment!#REF!</f>
        <v>#REF!</v>
      </c>
      <c r="K6" s="4" t="e">
        <f>Alignment!#REF!</f>
        <v>#REF!</v>
      </c>
      <c r="N6" s="88"/>
      <c r="O6" s="4" t="str">
        <f>Alignment!$J$2</f>
        <v>Intel</v>
      </c>
      <c r="P6" s="4" t="s">
        <v>60</v>
      </c>
      <c r="Q6" s="4" t="str">
        <f>Alignment!$N$2</f>
        <v>LG</v>
      </c>
      <c r="R6" s="4" t="s">
        <v>64</v>
      </c>
      <c r="S6" s="4" t="str">
        <f>Alignment!$R$2</f>
        <v>ZTE</v>
      </c>
      <c r="T6" s="4" t="str">
        <f>Alignment!$T$2</f>
        <v>Company 6</v>
      </c>
      <c r="U6" s="4" t="e">
        <f>Alignment!#REF!</f>
        <v>#REF!</v>
      </c>
      <c r="V6" s="4" t="e">
        <f>Alignment!#REF!</f>
        <v>#REF!</v>
      </c>
      <c r="W6" s="4" t="e">
        <f>Alignment!#REF!</f>
        <v>#REF!</v>
      </c>
    </row>
    <row r="7" spans="2:23">
      <c r="B7" s="34">
        <v>0</v>
      </c>
      <c r="C7" s="34">
        <v>0</v>
      </c>
      <c r="D7" s="34"/>
      <c r="E7" s="35"/>
      <c r="F7" s="35">
        <v>0</v>
      </c>
      <c r="G7" s="35"/>
      <c r="H7" s="35"/>
      <c r="I7" s="34"/>
      <c r="J7" s="34"/>
      <c r="K7" s="36"/>
      <c r="N7" s="34">
        <v>0</v>
      </c>
      <c r="O7" s="34">
        <v>0.32904</v>
      </c>
      <c r="P7" s="34"/>
      <c r="Q7" s="35"/>
      <c r="R7" s="35">
        <v>0.10299999999999999</v>
      </c>
      <c r="S7" s="35"/>
      <c r="T7" s="35"/>
      <c r="U7" s="34"/>
      <c r="V7" s="34"/>
      <c r="W7" s="36"/>
    </row>
    <row r="8" spans="2:23">
      <c r="B8" s="34">
        <v>2</v>
      </c>
      <c r="C8" s="34">
        <v>3.1929600000000002E-2</v>
      </c>
      <c r="D8" s="34"/>
      <c r="E8" s="34"/>
      <c r="F8" s="35">
        <v>8.0000000000000004E-4</v>
      </c>
      <c r="G8" s="35"/>
      <c r="H8" s="35"/>
      <c r="I8" s="34"/>
      <c r="J8" s="34"/>
      <c r="K8" s="36"/>
      <c r="N8" s="34">
        <v>2</v>
      </c>
      <c r="O8" s="34">
        <v>1.00058</v>
      </c>
      <c r="P8" s="34"/>
      <c r="Q8" s="34"/>
      <c r="R8" s="35">
        <v>0.85799999999999998</v>
      </c>
      <c r="S8" s="35"/>
      <c r="T8" s="35"/>
      <c r="U8" s="34"/>
      <c r="V8" s="34"/>
      <c r="W8" s="36"/>
    </row>
    <row r="9" spans="2:23">
      <c r="B9" s="34">
        <v>4</v>
      </c>
      <c r="C9" s="34">
        <v>0.52460200000000001</v>
      </c>
      <c r="D9" s="34"/>
      <c r="E9" s="34"/>
      <c r="F9" s="35">
        <v>0.193</v>
      </c>
      <c r="G9" s="35"/>
      <c r="H9" s="35"/>
      <c r="I9" s="34"/>
      <c r="J9" s="34"/>
      <c r="K9" s="36"/>
      <c r="N9" s="34">
        <v>4</v>
      </c>
      <c r="O9" s="34">
        <v>1.78298</v>
      </c>
      <c r="P9" s="34"/>
      <c r="Q9" s="34"/>
      <c r="R9" s="35">
        <v>1.87</v>
      </c>
      <c r="S9" s="35"/>
      <c r="T9" s="35"/>
      <c r="U9" s="34"/>
      <c r="V9" s="34"/>
      <c r="W9" s="36"/>
    </row>
    <row r="10" spans="2:23">
      <c r="B10" s="34">
        <v>6</v>
      </c>
      <c r="C10" s="34">
        <v>1.3603400000000001</v>
      </c>
      <c r="D10" s="34">
        <v>1.7254343117977426</v>
      </c>
      <c r="E10" s="34"/>
      <c r="F10" s="35">
        <v>1.46</v>
      </c>
      <c r="G10" s="35"/>
      <c r="H10" s="35"/>
      <c r="I10" s="34"/>
      <c r="J10" s="34"/>
      <c r="K10" s="36"/>
      <c r="N10" s="34">
        <v>6</v>
      </c>
      <c r="O10" s="34">
        <v>2.4008099999999999</v>
      </c>
      <c r="P10" s="34">
        <v>2.4348535533707665</v>
      </c>
      <c r="Q10" s="34"/>
      <c r="R10" s="35">
        <v>2.52</v>
      </c>
      <c r="S10" s="35"/>
      <c r="T10" s="35"/>
      <c r="U10" s="34"/>
      <c r="V10" s="34"/>
      <c r="W10" s="36"/>
    </row>
    <row r="11" spans="2:23">
      <c r="B11" s="34">
        <v>8</v>
      </c>
      <c r="C11" s="34">
        <v>2.1387</v>
      </c>
      <c r="D11" s="34">
        <v>2.4210299578651586</v>
      </c>
      <c r="E11" s="34"/>
      <c r="F11" s="35">
        <v>2.29</v>
      </c>
      <c r="G11" s="35"/>
      <c r="H11" s="35"/>
      <c r="I11" s="34"/>
      <c r="J11" s="34"/>
      <c r="K11" s="36"/>
      <c r="N11" s="34">
        <v>8</v>
      </c>
      <c r="O11" s="34">
        <v>3.12235</v>
      </c>
      <c r="P11" s="34">
        <v>3.0107215028089689</v>
      </c>
      <c r="Q11" s="34"/>
      <c r="R11" s="35">
        <v>3.06</v>
      </c>
      <c r="S11" s="35"/>
      <c r="T11" s="35"/>
      <c r="U11" s="34"/>
      <c r="V11" s="34"/>
      <c r="W11" s="36"/>
    </row>
    <row r="12" spans="2:23">
      <c r="B12" s="34">
        <v>10</v>
      </c>
      <c r="C12" s="34">
        <v>2.7613099999999999</v>
      </c>
      <c r="D12" s="34">
        <v>2.9185833988763843</v>
      </c>
      <c r="E12" s="34"/>
      <c r="F12" s="35">
        <v>2.81</v>
      </c>
      <c r="G12" s="35"/>
      <c r="H12" s="35"/>
      <c r="I12" s="34"/>
      <c r="J12" s="34"/>
      <c r="K12" s="36"/>
      <c r="N12" s="34">
        <v>10</v>
      </c>
      <c r="O12" s="34">
        <v>4.27752</v>
      </c>
      <c r="P12" s="34">
        <v>3.9072584691010834</v>
      </c>
      <c r="Q12" s="34"/>
      <c r="R12" s="35">
        <v>4.22</v>
      </c>
      <c r="S12" s="35"/>
      <c r="T12" s="35"/>
      <c r="U12" s="34"/>
      <c r="V12" s="34"/>
      <c r="W12" s="36"/>
    </row>
    <row r="13" spans="2:23">
      <c r="B13" s="34">
        <v>12</v>
      </c>
      <c r="C13" s="34">
        <v>3.6345100000000001</v>
      </c>
      <c r="D13" s="34">
        <v>3.700595716292105</v>
      </c>
      <c r="E13" s="34"/>
      <c r="F13" s="35">
        <v>3.4</v>
      </c>
      <c r="G13" s="35"/>
      <c r="H13" s="35"/>
      <c r="I13" s="34"/>
      <c r="J13" s="34"/>
      <c r="K13" s="36"/>
      <c r="N13" s="34">
        <v>12</v>
      </c>
      <c r="O13" s="34">
        <v>5.0684399999999998</v>
      </c>
      <c r="P13" s="34">
        <v>4.8052353932583669</v>
      </c>
      <c r="Q13" s="34"/>
      <c r="R13" s="35">
        <v>5.05</v>
      </c>
      <c r="S13" s="35"/>
      <c r="T13" s="35"/>
      <c r="U13" s="34"/>
      <c r="V13" s="34"/>
      <c r="W13" s="36"/>
    </row>
    <row r="14" spans="2:23">
      <c r="B14" s="34">
        <v>14</v>
      </c>
      <c r="C14" s="34">
        <v>5.0084600000000004</v>
      </c>
      <c r="D14" s="34">
        <v>4.8411191432583767</v>
      </c>
      <c r="E14" s="34"/>
      <c r="F14" s="35">
        <v>4.63</v>
      </c>
      <c r="G14" s="35"/>
      <c r="H14" s="35"/>
      <c r="I14" s="34"/>
      <c r="J14" s="34"/>
      <c r="K14" s="36"/>
      <c r="N14" s="34">
        <v>14</v>
      </c>
      <c r="O14" s="34">
        <v>5.8747100000000003</v>
      </c>
      <c r="P14" s="34">
        <v>5.481881193820155</v>
      </c>
      <c r="Q14" s="34"/>
      <c r="R14" s="35">
        <v>5.63</v>
      </c>
      <c r="S14" s="35"/>
      <c r="T14" s="35"/>
      <c r="U14" s="34"/>
      <c r="V14" s="34"/>
      <c r="W14" s="36"/>
    </row>
    <row r="15" spans="2:23">
      <c r="B15" s="34">
        <v>16</v>
      </c>
      <c r="C15" s="34">
        <v>6.1196999999999999</v>
      </c>
      <c r="D15" s="37">
        <v>5.8816326966291532</v>
      </c>
      <c r="E15" s="34"/>
      <c r="F15" s="35">
        <v>5.87</v>
      </c>
      <c r="G15" s="35"/>
      <c r="H15" s="35"/>
      <c r="I15" s="34"/>
      <c r="J15" s="34"/>
      <c r="K15" s="36"/>
      <c r="N15" s="34">
        <v>16</v>
      </c>
      <c r="O15" s="34">
        <v>6.4801099999999998</v>
      </c>
      <c r="P15" s="37">
        <v>6.1085124578651282</v>
      </c>
      <c r="Q15" s="34"/>
      <c r="R15" s="35">
        <v>6.33</v>
      </c>
      <c r="S15" s="35"/>
      <c r="T15" s="35"/>
      <c r="U15" s="34"/>
      <c r="V15" s="34"/>
      <c r="W15" s="36"/>
    </row>
    <row r="16" spans="2:23">
      <c r="B16" s="34">
        <v>18</v>
      </c>
      <c r="C16" s="34">
        <v>6.6524099999999997</v>
      </c>
      <c r="D16" s="34">
        <v>6.5167693117977423</v>
      </c>
      <c r="E16" s="34"/>
      <c r="F16" s="35">
        <v>6.59</v>
      </c>
      <c r="G16" s="35"/>
      <c r="H16" s="35"/>
      <c r="I16" s="34"/>
      <c r="J16" s="34"/>
      <c r="K16" s="36"/>
      <c r="N16" s="34">
        <v>18</v>
      </c>
      <c r="O16" s="34">
        <v>6.718</v>
      </c>
      <c r="P16" s="34">
        <v>6.5556097752808888</v>
      </c>
      <c r="Q16" s="34"/>
      <c r="R16" s="35">
        <v>6.72</v>
      </c>
      <c r="S16" s="35"/>
      <c r="T16" s="35"/>
      <c r="U16" s="34"/>
      <c r="V16" s="34"/>
      <c r="W16" s="36"/>
    </row>
    <row r="17" spans="2:23">
      <c r="B17" s="34">
        <v>20</v>
      </c>
      <c r="C17" s="34">
        <v>6.8026900000000001</v>
      </c>
      <c r="D17" s="34">
        <v>6.7641540730337173</v>
      </c>
      <c r="E17" s="34"/>
      <c r="F17" s="35">
        <v>6.81</v>
      </c>
      <c r="G17" s="35"/>
      <c r="H17" s="35"/>
      <c r="I17" s="34"/>
      <c r="J17" s="34"/>
      <c r="K17" s="36"/>
      <c r="N17" s="34">
        <v>20</v>
      </c>
      <c r="O17" s="34">
        <v>6.8173599999999999</v>
      </c>
      <c r="P17" s="34">
        <v>6.7678211657303464</v>
      </c>
      <c r="Q17" s="34"/>
      <c r="R17" s="35">
        <v>6.82</v>
      </c>
      <c r="S17" s="35"/>
      <c r="T17" s="35"/>
      <c r="U17" s="34"/>
      <c r="V17" s="34"/>
      <c r="W17" s="36"/>
    </row>
    <row r="18" spans="2:23">
      <c r="B18" s="34">
        <v>22</v>
      </c>
      <c r="C18" s="34">
        <v>6.8278699999999999</v>
      </c>
      <c r="D18" s="34">
        <v>6.8350000000000097</v>
      </c>
      <c r="E18" s="35"/>
      <c r="F18" s="35">
        <v>6.84</v>
      </c>
      <c r="G18" s="35"/>
      <c r="H18" s="35"/>
      <c r="I18" s="34"/>
      <c r="J18" s="34"/>
      <c r="K18" s="36"/>
      <c r="N18" s="34">
        <v>22</v>
      </c>
      <c r="O18" s="34">
        <v>6.8315299999999999</v>
      </c>
      <c r="P18" s="34">
        <v>6.8350000000000097</v>
      </c>
      <c r="Q18" s="35"/>
      <c r="R18" s="35">
        <v>6.84</v>
      </c>
      <c r="S18" s="35"/>
      <c r="T18" s="35"/>
      <c r="U18" s="34"/>
      <c r="V18" s="34"/>
      <c r="W18" s="36"/>
    </row>
    <row r="19" spans="2:23">
      <c r="B19" s="34"/>
      <c r="C19" s="34"/>
      <c r="D19" s="35"/>
      <c r="E19" s="35"/>
      <c r="F19" s="35"/>
      <c r="G19" s="35"/>
      <c r="H19" s="35"/>
      <c r="I19" s="34"/>
      <c r="J19" s="34"/>
      <c r="K19" s="36"/>
      <c r="N19" s="34"/>
      <c r="O19" s="34"/>
      <c r="P19" s="35"/>
      <c r="Q19" s="35"/>
      <c r="R19" s="35"/>
      <c r="S19" s="35"/>
      <c r="T19" s="35"/>
      <c r="U19" s="34"/>
      <c r="V19" s="34"/>
      <c r="W19" s="36"/>
    </row>
    <row r="20" spans="2:23">
      <c r="B20" s="34"/>
      <c r="C20" s="34"/>
      <c r="D20" s="35"/>
      <c r="E20" s="35"/>
      <c r="F20" s="35"/>
      <c r="G20" s="35"/>
      <c r="H20" s="35"/>
      <c r="I20" s="34"/>
      <c r="J20" s="34"/>
      <c r="K20" s="36"/>
      <c r="N20" s="34"/>
      <c r="O20" s="34"/>
      <c r="P20" s="35"/>
      <c r="Q20" s="35"/>
      <c r="R20" s="35"/>
      <c r="S20" s="35"/>
      <c r="T20" s="35"/>
      <c r="U20" s="34"/>
      <c r="V20" s="34"/>
      <c r="W20" s="36"/>
    </row>
    <row r="21" spans="2:23">
      <c r="B21" s="34"/>
      <c r="C21" s="34"/>
      <c r="D21" s="35"/>
      <c r="E21" s="35"/>
      <c r="F21" s="35"/>
      <c r="G21" s="35"/>
      <c r="H21" s="35"/>
      <c r="I21" s="34"/>
      <c r="J21" s="34"/>
      <c r="K21" s="36"/>
      <c r="N21" s="34"/>
      <c r="O21" s="34"/>
      <c r="P21" s="35"/>
      <c r="Q21" s="35"/>
      <c r="R21" s="35"/>
      <c r="S21" s="35"/>
      <c r="T21" s="35"/>
      <c r="U21" s="34"/>
      <c r="V21" s="34"/>
      <c r="W21" s="36"/>
    </row>
    <row r="22" spans="2:23">
      <c r="B22" s="34"/>
      <c r="C22" s="34"/>
      <c r="D22" s="35"/>
      <c r="E22" s="35"/>
      <c r="F22" s="35"/>
      <c r="G22" s="35"/>
      <c r="H22" s="35"/>
      <c r="I22" s="34"/>
      <c r="J22" s="38"/>
      <c r="K22" s="36"/>
      <c r="N22" s="34"/>
      <c r="O22" s="34"/>
      <c r="P22" s="35"/>
      <c r="Q22" s="35"/>
      <c r="R22" s="35"/>
      <c r="S22" s="35"/>
      <c r="T22" s="35"/>
      <c r="U22" s="34"/>
      <c r="V22" s="38"/>
      <c r="W22" s="36"/>
    </row>
    <row r="23" spans="2:23">
      <c r="B23" s="34"/>
      <c r="C23" s="35"/>
      <c r="D23" s="35"/>
      <c r="E23" s="35"/>
      <c r="F23" s="35"/>
      <c r="G23" s="35"/>
      <c r="H23" s="35"/>
      <c r="I23" s="34"/>
      <c r="J23" s="39"/>
      <c r="K23" s="36"/>
      <c r="N23" s="34"/>
      <c r="O23" s="35"/>
      <c r="P23" s="35"/>
      <c r="Q23" s="35"/>
      <c r="R23" s="35"/>
      <c r="S23" s="35"/>
      <c r="T23" s="35"/>
      <c r="U23" s="34"/>
      <c r="V23" s="39"/>
      <c r="W23" s="36"/>
    </row>
    <row r="24" spans="2:23">
      <c r="B24" s="34"/>
      <c r="C24" s="35"/>
      <c r="D24" s="35"/>
      <c r="E24" s="35"/>
      <c r="F24" s="35"/>
      <c r="G24" s="35"/>
      <c r="H24" s="35"/>
      <c r="I24" s="35"/>
      <c r="J24" s="35"/>
      <c r="K24" s="36"/>
      <c r="N24" s="34"/>
      <c r="O24" s="35"/>
      <c r="P24" s="35"/>
      <c r="Q24" s="35"/>
      <c r="R24" s="35"/>
      <c r="S24" s="35"/>
      <c r="T24" s="35"/>
      <c r="U24" s="35"/>
      <c r="V24" s="35"/>
      <c r="W24" s="36"/>
    </row>
    <row r="25" spans="2:23" ht="15" thickBot="1">
      <c r="B25" s="34"/>
      <c r="C25" s="35"/>
      <c r="D25" s="35"/>
      <c r="E25" s="35"/>
      <c r="F25" s="35"/>
      <c r="G25" s="35"/>
      <c r="H25" s="35"/>
      <c r="I25" s="35"/>
      <c r="J25" s="35"/>
      <c r="K25" s="40"/>
      <c r="N25" s="34"/>
      <c r="O25" s="35"/>
      <c r="P25" s="35"/>
      <c r="Q25" s="35"/>
      <c r="R25" s="35"/>
      <c r="S25" s="35"/>
      <c r="T25" s="35"/>
      <c r="U25" s="35"/>
      <c r="V25" s="35"/>
      <c r="W25" s="40"/>
    </row>
    <row r="26" spans="2:23" ht="29.5" thickBot="1">
      <c r="B26" s="9" t="s">
        <v>54</v>
      </c>
      <c r="C26" s="17">
        <f ca="1">IFERROR(FORECAST(LOG10($B$27),OFFSET($B$6,MATCH($B$27,C$7:C$25,1),0,2,1),LOG10(OFFSET(C$6,MATCH($B$27,C$7:C$25,1),0,2,1))),"")</f>
        <v>13.714664838007513</v>
      </c>
      <c r="D26" s="17">
        <f t="shared" ref="D26:J26" ca="1" si="0">IFERROR(FORECAST(LOG10($B$27),OFFSET($B$6,MATCH($B$27,D$7:D$25,1),0,2,1),LOG10(OFFSET(D$6,MATCH($B$27,D$7:D$25,1),0,2,1))),"")</f>
        <v>13.912419108333497</v>
      </c>
      <c r="E26" s="17" t="str">
        <f t="shared" ca="1" si="0"/>
        <v/>
      </c>
      <c r="F26" s="17">
        <f t="shared" ca="1" si="0"/>
        <v>14.276653747972876</v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9" t="s">
        <v>54</v>
      </c>
      <c r="O26" s="17">
        <f ca="1">IFERROR(FORECAST(LOG10($N$27),OFFSET($N$6,MATCH($N$27,O$7:O$25,1),0,2,1),LOG10(OFFSET(O$6,MATCH($N$27,O$7:O$25,1),0,2,1))),"")</f>
        <v>11.320385925230514</v>
      </c>
      <c r="P26" s="17">
        <f t="shared" ref="P26:W26" ca="1" si="1">IFERROR(FORECAST(LOG10($N$27),OFFSET($N$6,MATCH($N$27,P$7:P$25,1),0,2,1),LOG10(OFFSET(P$6,MATCH($N$27,P$7:P$25,1),0,2,1))),"")</f>
        <v>11.958191106125657</v>
      </c>
      <c r="Q26" s="17" t="str">
        <f t="shared" ca="1" si="1"/>
        <v/>
      </c>
      <c r="R26" s="17">
        <f t="shared" ca="1" si="1"/>
        <v>11.398431857023525</v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t="shared" ca="1" si="1"/>
        <v/>
      </c>
    </row>
    <row r="27" spans="2:23">
      <c r="B27" s="12">
        <f>0.7*'PDSCH FRCs'!C51</f>
        <v>4.7844999999999995</v>
      </c>
      <c r="N27" s="12">
        <f>0.7*'PDSCH FRCs'!C51</f>
        <v>4.7844999999999995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55" zoomScaleNormal="55" workbookViewId="0">
      <selection activeCell="N55" sqref="N55"/>
    </sheetView>
  </sheetViews>
  <sheetFormatPr defaultRowHeight="14.5"/>
  <cols>
    <col min="2" max="2" width="14.81640625" customWidth="1"/>
    <col min="3" max="11" width="10.81640625" customWidth="1"/>
    <col min="14" max="14" width="14.81640625" customWidth="1"/>
    <col min="15" max="23" width="10.81640625" customWidth="1"/>
  </cols>
  <sheetData>
    <row r="2" spans="2:23" ht="19.5" customHeight="1">
      <c r="B2" s="15" t="s">
        <v>77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2:23" ht="19.5" customHeigh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5" spans="2:23" ht="15" customHeight="1">
      <c r="B5" s="87" t="s">
        <v>53</v>
      </c>
      <c r="C5" s="89" t="s">
        <v>58</v>
      </c>
      <c r="D5" s="90"/>
      <c r="E5" s="90"/>
      <c r="F5" s="90"/>
      <c r="G5" s="90"/>
      <c r="H5" s="90"/>
      <c r="I5" s="90"/>
      <c r="J5" s="90"/>
      <c r="K5" s="91"/>
      <c r="N5" s="87" t="s">
        <v>53</v>
      </c>
      <c r="O5" s="89" t="s">
        <v>70</v>
      </c>
      <c r="P5" s="90"/>
      <c r="Q5" s="90"/>
      <c r="R5" s="90"/>
      <c r="S5" s="90"/>
      <c r="T5" s="90"/>
      <c r="U5" s="90"/>
      <c r="V5" s="90"/>
      <c r="W5" s="91"/>
    </row>
    <row r="6" spans="2:23">
      <c r="B6" s="88"/>
      <c r="C6" s="4" t="str">
        <f>Alignment!$J$2</f>
        <v>Intel</v>
      </c>
      <c r="D6" s="4" t="s">
        <v>60</v>
      </c>
      <c r="E6" s="4" t="str">
        <f>Alignment!$N$2</f>
        <v>LG</v>
      </c>
      <c r="F6" s="4" t="s">
        <v>64</v>
      </c>
      <c r="G6" s="4" t="str">
        <f>Alignment!$R$2</f>
        <v>ZTE</v>
      </c>
      <c r="H6" s="4" t="str">
        <f>Alignment!$T$2</f>
        <v>Company 6</v>
      </c>
      <c r="I6" s="4" t="e">
        <f>Alignment!#REF!</f>
        <v>#REF!</v>
      </c>
      <c r="J6" s="4" t="e">
        <f>Alignment!#REF!</f>
        <v>#REF!</v>
      </c>
      <c r="K6" s="4" t="e">
        <f>Alignment!#REF!</f>
        <v>#REF!</v>
      </c>
      <c r="N6" s="88"/>
      <c r="O6" s="4" t="str">
        <f>Alignment!$J$2</f>
        <v>Intel</v>
      </c>
      <c r="P6" s="4" t="s">
        <v>61</v>
      </c>
      <c r="Q6" s="4" t="str">
        <f>Alignment!$N$2</f>
        <v>LG</v>
      </c>
      <c r="R6" s="4" t="s">
        <v>64</v>
      </c>
      <c r="S6" s="4" t="str">
        <f>Alignment!$R$2</f>
        <v>ZTE</v>
      </c>
      <c r="T6" s="4" t="str">
        <f>Alignment!$T$2</f>
        <v>Company 6</v>
      </c>
      <c r="U6" s="4" t="e">
        <f>Alignment!#REF!</f>
        <v>#REF!</v>
      </c>
      <c r="V6" s="4" t="e">
        <f>Alignment!#REF!</f>
        <v>#REF!</v>
      </c>
      <c r="W6" s="4" t="e">
        <f>Alignment!#REF!</f>
        <v>#REF!</v>
      </c>
    </row>
    <row r="7" spans="2:23">
      <c r="B7" s="34">
        <v>-4</v>
      </c>
      <c r="C7" s="34">
        <v>0</v>
      </c>
      <c r="D7" s="34"/>
      <c r="E7" s="35"/>
      <c r="F7" s="35">
        <v>0</v>
      </c>
      <c r="G7" s="35"/>
      <c r="H7" s="35"/>
      <c r="I7" s="34"/>
      <c r="J7" s="34"/>
      <c r="K7" s="36"/>
      <c r="N7" s="34">
        <v>-4</v>
      </c>
      <c r="O7" s="34">
        <v>0.05</v>
      </c>
      <c r="P7" s="34"/>
      <c r="Q7" s="35"/>
      <c r="R7" s="35">
        <v>0</v>
      </c>
      <c r="S7" s="35"/>
      <c r="T7" s="35"/>
      <c r="U7" s="34"/>
      <c r="V7" s="34"/>
      <c r="W7" s="36"/>
    </row>
    <row r="8" spans="2:23">
      <c r="B8" s="34">
        <v>-2</v>
      </c>
      <c r="C8" s="34">
        <v>0.01</v>
      </c>
      <c r="D8" s="34"/>
      <c r="E8" s="34">
        <v>0</v>
      </c>
      <c r="F8" s="35">
        <v>0</v>
      </c>
      <c r="G8" s="35"/>
      <c r="H8" s="35"/>
      <c r="I8" s="34"/>
      <c r="J8" s="34"/>
      <c r="K8" s="36"/>
      <c r="N8" s="34">
        <v>-2</v>
      </c>
      <c r="O8" s="34">
        <v>1.2</v>
      </c>
      <c r="P8" s="34"/>
      <c r="Q8" s="34">
        <v>3.8939999999999999E-3</v>
      </c>
      <c r="R8" s="35">
        <v>0.159</v>
      </c>
      <c r="S8" s="35"/>
      <c r="T8" s="35"/>
      <c r="U8" s="34"/>
      <c r="V8" s="34"/>
      <c r="W8" s="36"/>
    </row>
    <row r="9" spans="2:23">
      <c r="B9" s="34">
        <v>0</v>
      </c>
      <c r="C9" s="34">
        <v>0.47</v>
      </c>
      <c r="D9" s="34"/>
      <c r="E9" s="34">
        <v>5.5009999999999998E-3</v>
      </c>
      <c r="F9" s="35">
        <v>7.4700000000000003E-2</v>
      </c>
      <c r="G9" s="35"/>
      <c r="H9" s="35"/>
      <c r="I9" s="34"/>
      <c r="J9" s="34"/>
      <c r="K9" s="36"/>
      <c r="N9" s="34">
        <v>0</v>
      </c>
      <c r="O9" s="34">
        <v>3.91</v>
      </c>
      <c r="P9" s="34"/>
      <c r="Q9" s="34">
        <v>0.93944499999999997</v>
      </c>
      <c r="R9" s="35">
        <v>2.46</v>
      </c>
      <c r="S9" s="35">
        <v>1.4682999999999999</v>
      </c>
      <c r="T9" s="35"/>
      <c r="U9" s="34"/>
      <c r="V9" s="34"/>
      <c r="W9" s="36"/>
    </row>
    <row r="10" spans="2:23">
      <c r="B10" s="34">
        <v>2</v>
      </c>
      <c r="C10" s="34">
        <v>2.79</v>
      </c>
      <c r="D10" s="34">
        <v>2.8241878335588826</v>
      </c>
      <c r="E10" s="34">
        <v>0.45288899999999999</v>
      </c>
      <c r="F10" s="35">
        <v>1.89</v>
      </c>
      <c r="G10" s="35">
        <v>1.3779999999999999</v>
      </c>
      <c r="H10" s="35"/>
      <c r="I10" s="34"/>
      <c r="J10" s="34"/>
      <c r="K10" s="36"/>
      <c r="N10" s="34">
        <v>2</v>
      </c>
      <c r="O10" s="34">
        <v>5.36</v>
      </c>
      <c r="P10" s="34">
        <v>5.1607672240640348</v>
      </c>
      <c r="Q10" s="34">
        <v>3.8912969999999998</v>
      </c>
      <c r="R10" s="35">
        <v>5.09</v>
      </c>
      <c r="S10" s="35">
        <v>4.5236000000000001</v>
      </c>
      <c r="T10" s="35"/>
      <c r="U10" s="34"/>
      <c r="V10" s="34"/>
      <c r="W10" s="36"/>
    </row>
    <row r="11" spans="2:23">
      <c r="B11" s="34">
        <v>4</v>
      </c>
      <c r="C11" s="34">
        <v>4.83</v>
      </c>
      <c r="D11" s="34">
        <v>5.3319967311926586</v>
      </c>
      <c r="E11" s="34">
        <v>2.7420870000000002</v>
      </c>
      <c r="F11" s="35">
        <v>4.95</v>
      </c>
      <c r="G11" s="35">
        <v>4.2686000000000002</v>
      </c>
      <c r="H11" s="35"/>
      <c r="I11" s="34"/>
      <c r="J11" s="34"/>
      <c r="K11" s="36"/>
      <c r="N11" s="34">
        <v>4</v>
      </c>
      <c r="O11" s="34">
        <v>6.82</v>
      </c>
      <c r="P11" s="34">
        <v>6.4553853897716609</v>
      </c>
      <c r="Q11" s="34">
        <v>5.7474530000000001</v>
      </c>
      <c r="R11" s="35">
        <v>6.47</v>
      </c>
      <c r="S11" s="35">
        <v>5.8590999999999998</v>
      </c>
      <c r="T11" s="35"/>
      <c r="U11" s="34"/>
      <c r="V11" s="34"/>
      <c r="W11" s="36"/>
    </row>
    <row r="12" spans="2:23">
      <c r="B12" s="34">
        <v>6</v>
      </c>
      <c r="C12" s="34">
        <v>6.14</v>
      </c>
      <c r="D12" s="34">
        <v>6.4904335860639275</v>
      </c>
      <c r="E12" s="34">
        <v>5.3707200000000004</v>
      </c>
      <c r="F12" s="35">
        <v>6.22</v>
      </c>
      <c r="G12" s="35">
        <v>5.8609</v>
      </c>
      <c r="H12" s="35"/>
      <c r="I12" s="34"/>
      <c r="J12" s="34"/>
      <c r="K12" s="36"/>
      <c r="N12" s="34">
        <v>6</v>
      </c>
      <c r="O12" s="34">
        <v>8.82</v>
      </c>
      <c r="P12" s="34">
        <v>8.2680002903951433</v>
      </c>
      <c r="Q12" s="34">
        <v>6.9232420000000001</v>
      </c>
      <c r="R12" s="35">
        <v>8.27</v>
      </c>
      <c r="S12" s="35">
        <v>7.4904000000000002</v>
      </c>
      <c r="T12" s="35"/>
      <c r="U12" s="34"/>
      <c r="V12" s="34"/>
      <c r="W12" s="36"/>
    </row>
    <row r="13" spans="2:23">
      <c r="B13" s="34">
        <v>8</v>
      </c>
      <c r="C13" s="34">
        <v>8.09</v>
      </c>
      <c r="D13" s="34">
        <v>8.4084898147613636</v>
      </c>
      <c r="E13" s="34">
        <v>6.1920130000000002</v>
      </c>
      <c r="F13" s="35">
        <v>8.01</v>
      </c>
      <c r="G13" s="35">
        <v>7.5063000000000004</v>
      </c>
      <c r="H13" s="35"/>
      <c r="I13" s="34"/>
      <c r="J13" s="34"/>
      <c r="K13" s="36"/>
      <c r="N13" s="34">
        <v>8</v>
      </c>
      <c r="O13" s="34">
        <v>12.82</v>
      </c>
      <c r="P13" s="34">
        <v>11.040423619552575</v>
      </c>
      <c r="Q13" s="34">
        <v>9.5531900000000007</v>
      </c>
      <c r="R13" s="35">
        <v>11.6</v>
      </c>
      <c r="S13" s="35">
        <v>10.607699999999999</v>
      </c>
      <c r="T13" s="35"/>
      <c r="U13" s="34"/>
      <c r="V13" s="34"/>
      <c r="W13" s="36"/>
    </row>
    <row r="14" spans="2:23">
      <c r="B14" s="34">
        <v>10</v>
      </c>
      <c r="C14" s="34">
        <v>11.99</v>
      </c>
      <c r="D14" s="34">
        <v>11.657355400885042</v>
      </c>
      <c r="E14" s="34">
        <v>8.2184480000000004</v>
      </c>
      <c r="F14" s="35">
        <v>10.7</v>
      </c>
      <c r="G14" s="35">
        <v>11.1373</v>
      </c>
      <c r="H14" s="35"/>
      <c r="I14" s="34"/>
      <c r="J14" s="34"/>
      <c r="K14" s="36"/>
      <c r="N14" s="34">
        <v>10</v>
      </c>
      <c r="O14" s="34">
        <v>15.94</v>
      </c>
      <c r="P14" s="34">
        <v>14.505601090099104</v>
      </c>
      <c r="Q14" s="34">
        <v>13.883089999999999</v>
      </c>
      <c r="R14" s="35">
        <v>14.9</v>
      </c>
      <c r="S14" s="35">
        <v>13.9376</v>
      </c>
      <c r="T14" s="35"/>
      <c r="U14" s="34"/>
      <c r="V14" s="34"/>
      <c r="W14" s="36"/>
    </row>
    <row r="15" spans="2:23">
      <c r="B15" s="34">
        <v>12</v>
      </c>
      <c r="C15" s="34">
        <v>16.440000000000001</v>
      </c>
      <c r="D15" s="34">
        <v>15.704141697955885</v>
      </c>
      <c r="E15" s="34">
        <v>13.021789999999999</v>
      </c>
      <c r="F15" s="35">
        <v>15.5</v>
      </c>
      <c r="G15" s="35">
        <v>16.054200000000002</v>
      </c>
      <c r="H15" s="35"/>
      <c r="I15" s="34"/>
      <c r="J15" s="34"/>
      <c r="K15" s="36"/>
      <c r="N15" s="34">
        <v>12</v>
      </c>
      <c r="O15" s="34">
        <v>17.329999999999998</v>
      </c>
      <c r="P15" s="34">
        <v>16.424514565366323</v>
      </c>
      <c r="Q15" s="34">
        <v>16.165520000000001</v>
      </c>
      <c r="R15" s="35">
        <v>16.8</v>
      </c>
      <c r="S15" s="35">
        <v>16.233000000000001</v>
      </c>
      <c r="T15" s="35"/>
      <c r="U15" s="34"/>
      <c r="V15" s="34"/>
      <c r="W15" s="36"/>
    </row>
    <row r="16" spans="2:23">
      <c r="B16" s="34">
        <v>14</v>
      </c>
      <c r="C16" s="34">
        <v>17.600000000000001</v>
      </c>
      <c r="D16" s="34">
        <v>17.441362861807786</v>
      </c>
      <c r="E16" s="34">
        <v>16.95214</v>
      </c>
      <c r="F16" s="35">
        <v>17.5</v>
      </c>
      <c r="G16" s="35">
        <v>17.476400000000002</v>
      </c>
      <c r="H16" s="35"/>
      <c r="I16" s="34"/>
      <c r="J16" s="34"/>
      <c r="K16" s="36"/>
      <c r="N16" s="34">
        <v>14</v>
      </c>
      <c r="O16" s="34">
        <v>17.68</v>
      </c>
      <c r="P16" s="34">
        <v>17.467245114008559</v>
      </c>
      <c r="Q16" s="34">
        <v>17.463370000000001</v>
      </c>
      <c r="R16" s="35">
        <v>17.600000000000001</v>
      </c>
      <c r="S16" s="35">
        <v>17.363099999999999</v>
      </c>
      <c r="T16" s="35"/>
      <c r="U16" s="34"/>
      <c r="V16" s="34"/>
      <c r="W16" s="36"/>
    </row>
    <row r="17" spans="2:23">
      <c r="B17" s="34">
        <v>16</v>
      </c>
      <c r="C17" s="34">
        <v>17.71</v>
      </c>
      <c r="D17" s="34">
        <v>17.689623666463056</v>
      </c>
      <c r="E17" s="34">
        <v>17.694179999999999</v>
      </c>
      <c r="F17" s="35">
        <v>17.7</v>
      </c>
      <c r="G17" s="35">
        <v>17.7014</v>
      </c>
      <c r="H17" s="35"/>
      <c r="I17" s="34"/>
      <c r="J17" s="34"/>
      <c r="K17" s="36"/>
      <c r="N17" s="34">
        <v>16</v>
      </c>
      <c r="O17" s="34">
        <v>17.71</v>
      </c>
      <c r="P17" s="34">
        <v>17.698020286709919</v>
      </c>
      <c r="Q17" s="34">
        <v>17.700140000000001</v>
      </c>
      <c r="R17" s="35">
        <v>17.7</v>
      </c>
      <c r="S17" s="35">
        <v>17.697800000000001</v>
      </c>
      <c r="T17" s="35"/>
      <c r="U17" s="34"/>
      <c r="V17" s="34"/>
      <c r="W17" s="36"/>
    </row>
    <row r="18" spans="2:23">
      <c r="B18" s="34">
        <v>18</v>
      </c>
      <c r="C18" s="34">
        <v>17.71</v>
      </c>
      <c r="D18" s="34">
        <v>17.716198310123982</v>
      </c>
      <c r="E18" s="34">
        <v>17.711829999999999</v>
      </c>
      <c r="F18" s="35">
        <v>17.7</v>
      </c>
      <c r="G18" s="35">
        <v>17.712</v>
      </c>
      <c r="H18" s="35"/>
      <c r="I18" s="34"/>
      <c r="J18" s="34"/>
      <c r="K18" s="36"/>
      <c r="N18" s="34">
        <v>18</v>
      </c>
      <c r="O18" s="34">
        <v>17.71</v>
      </c>
      <c r="P18" s="34">
        <v>17.716198310123982</v>
      </c>
      <c r="Q18" s="34">
        <v>17.711829999999999</v>
      </c>
      <c r="R18" s="35">
        <v>17.7</v>
      </c>
      <c r="S18" s="35">
        <v>17.712</v>
      </c>
      <c r="T18" s="35"/>
      <c r="U18" s="34"/>
      <c r="V18" s="34"/>
      <c r="W18" s="36"/>
    </row>
    <row r="19" spans="2:23">
      <c r="B19" s="34"/>
      <c r="C19" s="34"/>
      <c r="D19" s="35"/>
      <c r="E19" s="35"/>
      <c r="F19" s="35"/>
      <c r="G19" s="35"/>
      <c r="H19" s="35"/>
      <c r="I19" s="34"/>
      <c r="J19" s="34"/>
      <c r="K19" s="36"/>
      <c r="N19" s="34"/>
      <c r="O19" s="34"/>
      <c r="P19" s="35"/>
      <c r="Q19" s="35"/>
      <c r="R19" s="35"/>
      <c r="S19" s="35"/>
      <c r="T19" s="35"/>
      <c r="U19" s="34"/>
      <c r="V19" s="34"/>
      <c r="W19" s="36"/>
    </row>
    <row r="20" spans="2:23">
      <c r="B20" s="34"/>
      <c r="C20" s="34"/>
      <c r="D20" s="35"/>
      <c r="E20" s="35"/>
      <c r="F20" s="35"/>
      <c r="G20" s="35"/>
      <c r="H20" s="35"/>
      <c r="I20" s="34"/>
      <c r="J20" s="34"/>
      <c r="K20" s="36"/>
      <c r="N20" s="34"/>
      <c r="O20" s="34"/>
      <c r="P20" s="35"/>
      <c r="Q20" s="35"/>
      <c r="R20" s="35"/>
      <c r="S20" s="35"/>
      <c r="T20" s="35"/>
      <c r="U20" s="34"/>
      <c r="V20" s="34"/>
      <c r="W20" s="36"/>
    </row>
    <row r="21" spans="2:23">
      <c r="B21" s="34"/>
      <c r="C21" s="34"/>
      <c r="D21" s="35"/>
      <c r="E21" s="35"/>
      <c r="F21" s="35"/>
      <c r="G21" s="35"/>
      <c r="H21" s="35"/>
      <c r="I21" s="34"/>
      <c r="J21" s="34"/>
      <c r="K21" s="36"/>
      <c r="N21" s="34"/>
      <c r="O21" s="34"/>
      <c r="P21" s="35"/>
      <c r="Q21" s="35"/>
      <c r="R21" s="35"/>
      <c r="S21" s="35"/>
      <c r="T21" s="35"/>
      <c r="U21" s="34"/>
      <c r="V21" s="34"/>
      <c r="W21" s="36"/>
    </row>
    <row r="22" spans="2:23">
      <c r="B22" s="34"/>
      <c r="C22" s="34"/>
      <c r="D22" s="35"/>
      <c r="E22" s="35"/>
      <c r="F22" s="35"/>
      <c r="G22" s="35"/>
      <c r="H22" s="35"/>
      <c r="I22" s="34"/>
      <c r="J22" s="38"/>
      <c r="K22" s="36"/>
      <c r="N22" s="34"/>
      <c r="O22" s="34"/>
      <c r="P22" s="35"/>
      <c r="Q22" s="35"/>
      <c r="R22" s="35"/>
      <c r="S22" s="35"/>
      <c r="T22" s="35"/>
      <c r="U22" s="34"/>
      <c r="V22" s="38"/>
      <c r="W22" s="36"/>
    </row>
    <row r="23" spans="2:23">
      <c r="B23" s="34"/>
      <c r="C23" s="35"/>
      <c r="D23" s="35"/>
      <c r="E23" s="35"/>
      <c r="F23" s="35"/>
      <c r="G23" s="35"/>
      <c r="H23" s="35"/>
      <c r="I23" s="34"/>
      <c r="J23" s="39"/>
      <c r="K23" s="36"/>
      <c r="N23" s="34"/>
      <c r="O23" s="35"/>
      <c r="P23" s="35"/>
      <c r="Q23" s="35"/>
      <c r="R23" s="35"/>
      <c r="S23" s="35"/>
      <c r="T23" s="35"/>
      <c r="U23" s="34"/>
      <c r="V23" s="39"/>
      <c r="W23" s="36"/>
    </row>
    <row r="24" spans="2:23">
      <c r="B24" s="34"/>
      <c r="C24" s="35"/>
      <c r="D24" s="35"/>
      <c r="E24" s="35"/>
      <c r="F24" s="35"/>
      <c r="G24" s="35"/>
      <c r="H24" s="35"/>
      <c r="I24" s="35"/>
      <c r="J24" s="35"/>
      <c r="K24" s="36"/>
      <c r="N24" s="34"/>
      <c r="O24" s="35"/>
      <c r="P24" s="35"/>
      <c r="Q24" s="35"/>
      <c r="R24" s="35"/>
      <c r="S24" s="35"/>
      <c r="T24" s="35"/>
      <c r="U24" s="35"/>
      <c r="V24" s="35"/>
      <c r="W24" s="36"/>
    </row>
    <row r="25" spans="2:23" ht="15" thickBot="1">
      <c r="B25" s="34"/>
      <c r="C25" s="35"/>
      <c r="D25" s="35"/>
      <c r="E25" s="35"/>
      <c r="F25" s="35"/>
      <c r="G25" s="35"/>
      <c r="H25" s="35"/>
      <c r="I25" s="35"/>
      <c r="J25" s="35"/>
      <c r="K25" s="40"/>
      <c r="N25" s="34"/>
      <c r="O25" s="35"/>
      <c r="P25" s="35"/>
      <c r="Q25" s="35"/>
      <c r="R25" s="35"/>
      <c r="S25" s="35"/>
      <c r="T25" s="35"/>
      <c r="U25" s="35"/>
      <c r="V25" s="35"/>
      <c r="W25" s="40"/>
    </row>
    <row r="26" spans="2:23" ht="29.5" thickBot="1">
      <c r="B26" s="9" t="s">
        <v>54</v>
      </c>
      <c r="C26" s="17">
        <f ca="1">IFERROR(FORECAST(LOG10($B$27),OFFSET($B$6,MATCH($B$27,C$7:C$25,1),0,2,1),LOG10(OFFSET(C$6,MATCH($B$27,C$7:C$25,1),0,2,1))),"")</f>
        <v>10.212229083128829</v>
      </c>
      <c r="D26" s="17">
        <f t="shared" ref="D26:K26" ca="1" si="0">IFERROR(FORECAST(LOG10($B$27),OFFSET($B$6,MATCH($B$27,D$7:D$25,1),0,2,1),LOG10(OFFSET(D$6,MATCH($B$27,D$7:D$25,1),0,2,1))),"")</f>
        <v>10.413642599045314</v>
      </c>
      <c r="E26" s="17">
        <f t="shared" ca="1" si="0"/>
        <v>11.786822589594239</v>
      </c>
      <c r="F26" s="17">
        <f t="shared" ca="1" si="0"/>
        <v>10.795062970318092</v>
      </c>
      <c r="G26" s="17">
        <f t="shared" ca="1" si="0"/>
        <v>10.586689651655012</v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t="shared" ca="1" si="0"/>
        <v/>
      </c>
      <c r="N26" s="9" t="s">
        <v>54</v>
      </c>
      <c r="O26" s="17">
        <f ca="1">IFERROR(FORECAST(LOG10($N$27),OFFSET($N$6,MATCH($N$27,O$7:O$25,1),0,2,1),LOG10(OFFSET(O$6,MATCH($N$27,O$7:O$25,1),0,2,1))),"")</f>
        <v>7.821174341823415</v>
      </c>
      <c r="P26" s="17">
        <f t="shared" ref="P26:W26" ca="1" si="1">IFERROR(FORECAST(LOG10($N$27),OFFSET($N$6,MATCH($N$27,P$7:P$25,1),0,2,1),LOG10(OFFSET(P$6,MATCH($N$27,P$7:P$25,1),0,2,1))),"")</f>
        <v>8.8499352038865098</v>
      </c>
      <c r="Q26" s="17">
        <f t="shared" ca="1" si="1"/>
        <v>9.3948357239435385</v>
      </c>
      <c r="R26" s="17">
        <f t="shared" ca="1" si="1"/>
        <v>8.5317412275550772</v>
      </c>
      <c r="S26" s="17">
        <f t="shared" ca="1" si="1"/>
        <v>9.1427217950100541</v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t="shared" ca="1" si="1"/>
        <v/>
      </c>
    </row>
    <row r="27" spans="2:23">
      <c r="B27" s="12">
        <f>0.7*'PDSCH FRCs'!D23</f>
        <v>12.398399999999999</v>
      </c>
      <c r="N27" s="12">
        <f>0.7*'PDSCH FRCs'!D23</f>
        <v>12.398399999999999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55" zoomScaleNormal="55" workbookViewId="0"/>
  </sheetViews>
  <sheetFormatPr defaultRowHeight="14.5"/>
  <cols>
    <col min="2" max="2" width="14.81640625" customWidth="1"/>
    <col min="3" max="11" width="10.81640625" customWidth="1"/>
    <col min="14" max="14" width="14.81640625" customWidth="1"/>
    <col min="15" max="23" width="10.81640625" customWidth="1"/>
  </cols>
  <sheetData>
    <row r="2" spans="2:23" ht="19.5" customHeight="1">
      <c r="B2" s="15" t="s">
        <v>78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2:23" ht="19.5" customHeigh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5" spans="2:23" ht="15" customHeight="1">
      <c r="B5" s="87" t="s">
        <v>53</v>
      </c>
      <c r="C5" s="89" t="s">
        <v>58</v>
      </c>
      <c r="D5" s="90"/>
      <c r="E5" s="90"/>
      <c r="F5" s="90"/>
      <c r="G5" s="90"/>
      <c r="H5" s="90"/>
      <c r="I5" s="90"/>
      <c r="J5" s="90"/>
      <c r="K5" s="91"/>
      <c r="N5" s="87" t="s">
        <v>53</v>
      </c>
      <c r="O5" s="89" t="s">
        <v>70</v>
      </c>
      <c r="P5" s="90"/>
      <c r="Q5" s="90"/>
      <c r="R5" s="90"/>
      <c r="S5" s="90"/>
      <c r="T5" s="90"/>
      <c r="U5" s="90"/>
      <c r="V5" s="90"/>
      <c r="W5" s="91"/>
    </row>
    <row r="6" spans="2:23">
      <c r="B6" s="88"/>
      <c r="C6" s="4" t="str">
        <f>Alignment!$J$2</f>
        <v>Intel</v>
      </c>
      <c r="D6" s="4" t="s">
        <v>60</v>
      </c>
      <c r="E6" s="4" t="str">
        <f>Alignment!$N$2</f>
        <v>LG</v>
      </c>
      <c r="F6" s="4" t="s">
        <v>64</v>
      </c>
      <c r="G6" s="4" t="str">
        <f>Alignment!$R$2</f>
        <v>ZTE</v>
      </c>
      <c r="H6" s="4" t="str">
        <f>Alignment!$T$2</f>
        <v>Company 6</v>
      </c>
      <c r="I6" s="4" t="e">
        <f>Alignment!#REF!</f>
        <v>#REF!</v>
      </c>
      <c r="J6" s="4" t="e">
        <f>Alignment!#REF!</f>
        <v>#REF!</v>
      </c>
      <c r="K6" s="4" t="e">
        <f>Alignment!#REF!</f>
        <v>#REF!</v>
      </c>
      <c r="N6" s="88"/>
      <c r="O6" s="4" t="str">
        <f>Alignment!$J$2</f>
        <v>Intel</v>
      </c>
      <c r="P6" s="4" t="s">
        <v>60</v>
      </c>
      <c r="Q6" s="4" t="str">
        <f>Alignment!$N$2</f>
        <v>LG</v>
      </c>
      <c r="R6" s="4" t="s">
        <v>64</v>
      </c>
      <c r="S6" s="4" t="str">
        <f>Alignment!$R$2</f>
        <v>ZTE</v>
      </c>
      <c r="T6" s="4" t="str">
        <f>Alignment!$T$2</f>
        <v>Company 6</v>
      </c>
      <c r="U6" s="4" t="e">
        <f>Alignment!#REF!</f>
        <v>#REF!</v>
      </c>
      <c r="V6" s="4" t="e">
        <f>Alignment!#REF!</f>
        <v>#REF!</v>
      </c>
      <c r="W6" s="4" t="e">
        <f>Alignment!#REF!</f>
        <v>#REF!</v>
      </c>
    </row>
    <row r="7" spans="2:23">
      <c r="B7" s="34">
        <v>-4</v>
      </c>
      <c r="C7" s="34">
        <v>0</v>
      </c>
      <c r="D7" s="34"/>
      <c r="E7" s="35"/>
      <c r="F7" s="35">
        <v>0</v>
      </c>
      <c r="G7" s="35"/>
      <c r="H7" s="35"/>
      <c r="I7" s="34"/>
      <c r="J7" s="34"/>
      <c r="K7" s="36"/>
      <c r="N7" s="34">
        <v>-4</v>
      </c>
      <c r="O7" s="34">
        <v>1.4256E-2</v>
      </c>
      <c r="P7" s="34"/>
      <c r="Q7" s="35"/>
      <c r="R7" s="35">
        <v>3.2000000000000002E-3</v>
      </c>
      <c r="S7" s="35"/>
      <c r="T7" s="35"/>
      <c r="U7" s="34"/>
      <c r="V7" s="34"/>
      <c r="W7" s="36"/>
    </row>
    <row r="8" spans="2:23">
      <c r="B8" s="34">
        <v>-2</v>
      </c>
      <c r="C8" s="34">
        <v>3.1679999999999998E-3</v>
      </c>
      <c r="D8" s="34"/>
      <c r="E8" s="34"/>
      <c r="F8" s="35">
        <v>0</v>
      </c>
      <c r="G8" s="35"/>
      <c r="H8" s="35"/>
      <c r="I8" s="34"/>
      <c r="J8" s="34"/>
      <c r="K8" s="36"/>
      <c r="N8" s="34">
        <v>-2</v>
      </c>
      <c r="O8" s="34">
        <v>0.46306000000000003</v>
      </c>
      <c r="P8" s="34"/>
      <c r="Q8" s="34"/>
      <c r="R8" s="35">
        <v>5.0900000000000001E-2</v>
      </c>
      <c r="S8" s="35"/>
      <c r="T8" s="35"/>
      <c r="U8" s="34"/>
      <c r="V8" s="34"/>
      <c r="W8" s="36"/>
    </row>
    <row r="9" spans="2:23">
      <c r="B9" s="34">
        <v>0</v>
      </c>
      <c r="C9" s="34">
        <v>0.2301</v>
      </c>
      <c r="D9" s="34"/>
      <c r="E9" s="34"/>
      <c r="F9" s="35">
        <v>2.7199999999999998E-2</v>
      </c>
      <c r="G9" s="35"/>
      <c r="H9" s="35"/>
      <c r="I9" s="34"/>
      <c r="J9" s="34"/>
      <c r="K9" s="36"/>
      <c r="N9" s="34">
        <v>0</v>
      </c>
      <c r="O9" s="34">
        <v>1.2775000000000001</v>
      </c>
      <c r="P9" s="34"/>
      <c r="Q9" s="34"/>
      <c r="R9" s="35">
        <v>1.17</v>
      </c>
      <c r="S9" s="35"/>
      <c r="T9" s="35"/>
      <c r="U9" s="34"/>
      <c r="V9" s="34"/>
      <c r="W9" s="36"/>
    </row>
    <row r="10" spans="2:23">
      <c r="B10" s="34">
        <v>2</v>
      </c>
      <c r="C10" s="34">
        <v>0.99101499999999998</v>
      </c>
      <c r="D10" s="34">
        <v>0.94492815198385804</v>
      </c>
      <c r="E10" s="34"/>
      <c r="F10" s="35">
        <v>0.51300000000000001</v>
      </c>
      <c r="G10" s="35"/>
      <c r="H10" s="35"/>
      <c r="I10" s="34"/>
      <c r="J10" s="34"/>
      <c r="K10" s="36"/>
      <c r="N10" s="34">
        <v>2</v>
      </c>
      <c r="O10" s="34">
        <v>2.0964</v>
      </c>
      <c r="P10" s="34">
        <v>2.1239174203093278</v>
      </c>
      <c r="Q10" s="34"/>
      <c r="R10" s="35">
        <v>2.25</v>
      </c>
      <c r="S10" s="35"/>
      <c r="T10" s="35"/>
      <c r="U10" s="34"/>
      <c r="V10" s="34"/>
      <c r="W10" s="36"/>
    </row>
    <row r="11" spans="2:23">
      <c r="B11" s="34">
        <v>4</v>
      </c>
      <c r="C11" s="34">
        <v>1.8958299999999999</v>
      </c>
      <c r="D11" s="34">
        <v>2.1985424021519635</v>
      </c>
      <c r="E11" s="34"/>
      <c r="F11" s="35">
        <v>2.17</v>
      </c>
      <c r="G11" s="35"/>
      <c r="H11" s="35"/>
      <c r="I11" s="34"/>
      <c r="J11" s="34"/>
      <c r="K11" s="36"/>
      <c r="N11" s="34">
        <v>4</v>
      </c>
      <c r="O11" s="34">
        <v>2.7168999999999999</v>
      </c>
      <c r="P11" s="34">
        <v>2.6790685299260155</v>
      </c>
      <c r="Q11" s="34"/>
      <c r="R11" s="35">
        <v>2.81</v>
      </c>
      <c r="S11" s="35"/>
      <c r="T11" s="35"/>
      <c r="U11" s="34"/>
      <c r="V11" s="34"/>
      <c r="W11" s="36"/>
    </row>
    <row r="12" spans="2:23">
      <c r="B12" s="34">
        <v>6</v>
      </c>
      <c r="C12" s="34">
        <v>2.6696599999999999</v>
      </c>
      <c r="D12" s="34">
        <v>2.7895707222595729</v>
      </c>
      <c r="E12" s="34"/>
      <c r="F12" s="35">
        <v>2.83</v>
      </c>
      <c r="G12" s="35"/>
      <c r="H12" s="35"/>
      <c r="I12" s="34"/>
      <c r="J12" s="34"/>
      <c r="K12" s="36"/>
      <c r="N12" s="34">
        <v>6</v>
      </c>
      <c r="O12" s="34">
        <v>3.3569</v>
      </c>
      <c r="P12" s="34">
        <v>3.238501479488904</v>
      </c>
      <c r="Q12" s="34"/>
      <c r="R12" s="35">
        <v>3.21</v>
      </c>
      <c r="S12" s="35"/>
      <c r="T12" s="35"/>
      <c r="U12" s="34"/>
      <c r="V12" s="34"/>
      <c r="W12" s="36"/>
    </row>
    <row r="13" spans="2:23">
      <c r="B13" s="34">
        <v>8</v>
      </c>
      <c r="C13" s="34">
        <v>3.1980300000000002</v>
      </c>
      <c r="D13" s="34">
        <v>3.2871666065904503</v>
      </c>
      <c r="E13" s="34"/>
      <c r="F13" s="35">
        <v>3.18</v>
      </c>
      <c r="G13" s="35"/>
      <c r="H13" s="35"/>
      <c r="I13" s="34"/>
      <c r="J13" s="34"/>
      <c r="K13" s="36"/>
      <c r="N13" s="34">
        <v>8</v>
      </c>
      <c r="O13" s="34">
        <v>4.9713000000000003</v>
      </c>
      <c r="P13" s="34">
        <v>4.4132281089442129</v>
      </c>
      <c r="Q13" s="34"/>
      <c r="R13" s="35">
        <v>4.12</v>
      </c>
      <c r="S13" s="35"/>
      <c r="T13" s="35"/>
      <c r="U13" s="34"/>
      <c r="V13" s="34"/>
      <c r="W13" s="36"/>
    </row>
    <row r="14" spans="2:23">
      <c r="B14" s="34">
        <v>10</v>
      </c>
      <c r="C14" s="34">
        <v>4.7735099999999999</v>
      </c>
      <c r="D14" s="34">
        <v>4.6030595467384394</v>
      </c>
      <c r="E14" s="34"/>
      <c r="F14" s="35">
        <v>3.86</v>
      </c>
      <c r="G14" s="35"/>
      <c r="H14" s="35"/>
      <c r="I14" s="34"/>
      <c r="J14" s="34"/>
      <c r="K14" s="36"/>
      <c r="N14" s="34">
        <v>10</v>
      </c>
      <c r="O14" s="34">
        <v>6.3140999999999998</v>
      </c>
      <c r="P14" s="34">
        <v>5.8032324021520632</v>
      </c>
      <c r="Q14" s="34"/>
      <c r="R14" s="35">
        <v>5.72</v>
      </c>
      <c r="S14" s="35"/>
      <c r="T14" s="35"/>
      <c r="U14" s="34"/>
      <c r="V14" s="34"/>
      <c r="W14" s="36"/>
    </row>
    <row r="15" spans="2:23">
      <c r="B15" s="34">
        <v>12</v>
      </c>
      <c r="C15" s="34">
        <v>6.5936199999999996</v>
      </c>
      <c r="D15" s="34">
        <v>6.3085423187627088</v>
      </c>
      <c r="E15" s="34"/>
      <c r="F15" s="35">
        <v>5.61</v>
      </c>
      <c r="G15" s="35"/>
      <c r="H15" s="35"/>
      <c r="I15" s="34"/>
      <c r="J15" s="34"/>
      <c r="K15" s="36"/>
      <c r="N15" s="34">
        <v>12</v>
      </c>
      <c r="O15" s="34">
        <v>6.9318999999999997</v>
      </c>
      <c r="P15" s="34">
        <v>6.581999242770789</v>
      </c>
      <c r="Q15" s="34"/>
      <c r="R15" s="35">
        <v>6.58</v>
      </c>
      <c r="S15" s="35"/>
      <c r="T15" s="35"/>
      <c r="U15" s="34"/>
      <c r="V15" s="34"/>
      <c r="W15" s="36"/>
    </row>
    <row r="16" spans="2:23">
      <c r="B16" s="34">
        <v>14</v>
      </c>
      <c r="C16" s="34">
        <v>7.0920100000000001</v>
      </c>
      <c r="D16" s="34">
        <v>7.015852355077457</v>
      </c>
      <c r="E16" s="34"/>
      <c r="F16" s="35">
        <v>6.79</v>
      </c>
      <c r="G16" s="35"/>
      <c r="H16" s="35"/>
      <c r="I16" s="34"/>
      <c r="J16" s="34"/>
      <c r="K16" s="36"/>
      <c r="N16" s="34">
        <v>14</v>
      </c>
      <c r="O16" s="34">
        <v>7.1205999999999996</v>
      </c>
      <c r="P16" s="34">
        <v>7.0229903550774671</v>
      </c>
      <c r="Q16" s="34"/>
      <c r="R16" s="35">
        <v>6.98</v>
      </c>
      <c r="S16" s="35"/>
      <c r="T16" s="35"/>
      <c r="U16" s="34"/>
      <c r="V16" s="34"/>
      <c r="W16" s="36"/>
    </row>
    <row r="17" spans="2:23">
      <c r="B17" s="34">
        <v>16</v>
      </c>
      <c r="C17" s="34">
        <v>7.1375999999999999</v>
      </c>
      <c r="D17" s="34">
        <v>7.131663644922793</v>
      </c>
      <c r="E17" s="34"/>
      <c r="F17" s="35">
        <v>7.09</v>
      </c>
      <c r="G17" s="35"/>
      <c r="H17" s="35"/>
      <c r="I17" s="34"/>
      <c r="J17" s="34"/>
      <c r="K17" s="36"/>
      <c r="N17" s="34">
        <v>16</v>
      </c>
      <c r="O17" s="34">
        <v>7.1375999999999999</v>
      </c>
      <c r="P17" s="35">
        <v>7.1308620000001302</v>
      </c>
      <c r="Q17" s="34"/>
      <c r="R17" s="35">
        <v>7.12</v>
      </c>
      <c r="S17" s="35"/>
      <c r="T17" s="35"/>
      <c r="U17" s="34"/>
      <c r="V17" s="34"/>
      <c r="W17" s="36"/>
    </row>
    <row r="18" spans="2:23">
      <c r="B18" s="34">
        <v>18</v>
      </c>
      <c r="C18" s="34">
        <v>7.1375999999999999</v>
      </c>
      <c r="D18" s="34">
        <v>7.1380000000001305</v>
      </c>
      <c r="E18" s="34"/>
      <c r="F18" s="35">
        <v>7.14</v>
      </c>
      <c r="G18" s="35"/>
      <c r="H18" s="35"/>
      <c r="I18" s="34"/>
      <c r="J18" s="34"/>
      <c r="K18" s="36"/>
      <c r="N18" s="34">
        <v>18</v>
      </c>
      <c r="O18" s="34">
        <v>7.1375999999999999</v>
      </c>
      <c r="P18" s="35">
        <v>7.1380000000001305</v>
      </c>
      <c r="Q18" s="34"/>
      <c r="R18" s="35">
        <v>7.14</v>
      </c>
      <c r="S18" s="35"/>
      <c r="T18" s="35"/>
      <c r="U18" s="34"/>
      <c r="V18" s="34"/>
      <c r="W18" s="36"/>
    </row>
    <row r="19" spans="2:23">
      <c r="B19" s="46"/>
      <c r="C19" s="34"/>
      <c r="D19" s="35"/>
      <c r="E19" s="35"/>
      <c r="F19" s="35"/>
      <c r="G19" s="35"/>
      <c r="H19" s="35"/>
      <c r="I19" s="34"/>
      <c r="J19" s="34"/>
      <c r="K19" s="36"/>
      <c r="N19" s="34">
        <v>20</v>
      </c>
      <c r="O19" s="34"/>
      <c r="Q19" s="35"/>
      <c r="R19" s="35"/>
      <c r="S19" s="35"/>
      <c r="T19" s="35"/>
      <c r="U19" s="34"/>
      <c r="V19" s="34"/>
      <c r="W19" s="36"/>
    </row>
    <row r="20" spans="2:23">
      <c r="B20" s="34"/>
      <c r="C20" s="34"/>
      <c r="D20" s="35"/>
      <c r="E20" s="35"/>
      <c r="F20" s="35"/>
      <c r="G20" s="35"/>
      <c r="H20" s="35"/>
      <c r="I20" s="34"/>
      <c r="J20" s="34"/>
      <c r="K20" s="36"/>
      <c r="N20" s="34">
        <v>22</v>
      </c>
      <c r="O20" s="34"/>
      <c r="Q20" s="35"/>
      <c r="R20" s="35"/>
      <c r="S20" s="35"/>
      <c r="T20" s="35"/>
      <c r="U20" s="34"/>
      <c r="V20" s="34"/>
      <c r="W20" s="36"/>
    </row>
    <row r="21" spans="2:23">
      <c r="B21" s="34"/>
      <c r="C21" s="34"/>
      <c r="D21" s="35"/>
      <c r="E21" s="35"/>
      <c r="F21" s="35"/>
      <c r="G21" s="35"/>
      <c r="H21" s="35"/>
      <c r="I21" s="34"/>
      <c r="J21" s="34"/>
      <c r="K21" s="36"/>
      <c r="N21" s="34"/>
      <c r="O21" s="34"/>
      <c r="P21" s="35"/>
      <c r="Q21" s="35"/>
      <c r="R21" s="35"/>
      <c r="S21" s="35"/>
      <c r="T21" s="35"/>
      <c r="U21" s="34"/>
      <c r="V21" s="34"/>
      <c r="W21" s="36"/>
    </row>
    <row r="22" spans="2:23">
      <c r="B22" s="34"/>
      <c r="C22" s="34"/>
      <c r="D22" s="35"/>
      <c r="E22" s="35"/>
      <c r="F22" s="35"/>
      <c r="G22" s="35"/>
      <c r="H22" s="35"/>
      <c r="I22" s="34"/>
      <c r="J22" s="38"/>
      <c r="K22" s="36"/>
      <c r="N22" s="34"/>
      <c r="O22" s="34"/>
      <c r="P22" s="35"/>
      <c r="Q22" s="35"/>
      <c r="R22" s="35"/>
      <c r="S22" s="35"/>
      <c r="T22" s="35"/>
      <c r="U22" s="34"/>
      <c r="V22" s="38"/>
      <c r="W22" s="36"/>
    </row>
    <row r="23" spans="2:23">
      <c r="B23" s="34"/>
      <c r="C23" s="35"/>
      <c r="D23" s="35"/>
      <c r="E23" s="35"/>
      <c r="F23" s="35"/>
      <c r="G23" s="35"/>
      <c r="H23" s="35"/>
      <c r="I23" s="34"/>
      <c r="J23" s="39"/>
      <c r="K23" s="36"/>
      <c r="N23" s="34"/>
      <c r="O23" s="35"/>
      <c r="P23" s="35"/>
      <c r="Q23" s="35"/>
      <c r="R23" s="35"/>
      <c r="S23" s="35"/>
      <c r="T23" s="35"/>
      <c r="U23" s="34"/>
      <c r="V23" s="39"/>
      <c r="W23" s="36"/>
    </row>
    <row r="24" spans="2:23">
      <c r="B24" s="34"/>
      <c r="C24" s="35"/>
      <c r="D24" s="35"/>
      <c r="E24" s="35"/>
      <c r="F24" s="35"/>
      <c r="G24" s="35"/>
      <c r="H24" s="35"/>
      <c r="I24" s="35"/>
      <c r="J24" s="35"/>
      <c r="K24" s="36"/>
      <c r="N24" s="34"/>
      <c r="O24" s="35"/>
      <c r="P24" s="35"/>
      <c r="Q24" s="35"/>
      <c r="R24" s="35"/>
      <c r="S24" s="35"/>
      <c r="T24" s="35"/>
      <c r="U24" s="35"/>
      <c r="V24" s="35"/>
      <c r="W24" s="36"/>
    </row>
    <row r="25" spans="2:23" ht="15" thickBot="1">
      <c r="B25" s="34"/>
      <c r="C25" s="35"/>
      <c r="D25" s="35"/>
      <c r="E25" s="35"/>
      <c r="F25" s="35"/>
      <c r="G25" s="35"/>
      <c r="H25" s="35"/>
      <c r="I25" s="35"/>
      <c r="J25" s="35"/>
      <c r="K25" s="40"/>
      <c r="N25" s="34"/>
      <c r="O25" s="35"/>
      <c r="P25" s="35"/>
      <c r="Q25" s="35"/>
      <c r="R25" s="35"/>
      <c r="S25" s="35"/>
      <c r="T25" s="35"/>
      <c r="U25" s="35"/>
      <c r="V25" s="35"/>
      <c r="W25" s="40"/>
    </row>
    <row r="26" spans="2:23" ht="29.5" thickBot="1">
      <c r="B26" s="9" t="s">
        <v>54</v>
      </c>
      <c r="C26" s="17">
        <f ca="1">IFERROR(FORECAST(LOG10($B$27),OFFSET($B$6,MATCH($B$27,C$7:C$25,1),0,2,1),LOG10(OFFSET(C$6,MATCH($B$27,C$7:C$25,1),0,2,1))),"")</f>
        <v>10.282804213253751</v>
      </c>
      <c r="D26" s="17">
        <f t="shared" ref="D26:K26" ca="1" si="0">IFERROR(FORECAST(LOG10($B$27),OFFSET($B$6,MATCH($B$27,D$7:D$25,1),0,2,1),LOG10(OFFSET(D$6,MATCH($B$27,D$7:D$25,1),0,2,1))),"")</f>
        <v>10.520563393618898</v>
      </c>
      <c r="E26" s="17" t="str">
        <f t="shared" ca="1" si="0"/>
        <v/>
      </c>
      <c r="F26" s="17">
        <f t="shared" ca="1" si="0"/>
        <v>11.380593006976122</v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t="shared" ca="1" si="0"/>
        <v/>
      </c>
      <c r="N26" s="9" t="s">
        <v>54</v>
      </c>
      <c r="O26" s="17">
        <f ca="1">IFERROR(FORECAST(LOG10($N$27),OFFSET($N$6,MATCH($N$27,O$7:O$25,1),0,2,1),LOG10(OFFSET(O$6,MATCH($N$27,O$7:O$25,1),0,2,1))),"")</f>
        <v>8.0424610959149323</v>
      </c>
      <c r="P26" s="17">
        <f t="shared" ref="P26:W26" ca="1" si="1">IFERROR(FORECAST(LOG10($N$27),OFFSET($N$6,MATCH($N$27,P$7:P$25,1),0,2,1),LOG10(OFFSET(P$6,MATCH($N$27,P$7:P$25,1),0,2,1))),"")</f>
        <v>8.906846881634646</v>
      </c>
      <c r="Q26" s="17" t="str">
        <f t="shared" ca="1" si="1"/>
        <v/>
      </c>
      <c r="R26" s="17">
        <f t="shared" ca="1" si="1"/>
        <v>9.17583249962831</v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t="shared" ca="1" si="1"/>
        <v/>
      </c>
    </row>
    <row r="27" spans="2:23">
      <c r="B27" s="12">
        <f>0.7*'PDSCH FRCs'!D51</f>
        <v>4.9965999999999999</v>
      </c>
      <c r="N27" s="12">
        <f>0.7*'PDSCH FRCs'!D51</f>
        <v>4.9965999999999999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55" zoomScaleNormal="55" workbookViewId="0">
      <selection activeCell="B27" sqref="B27"/>
    </sheetView>
  </sheetViews>
  <sheetFormatPr defaultRowHeight="14.5"/>
  <cols>
    <col min="2" max="2" width="14.81640625" customWidth="1"/>
    <col min="3" max="11" width="10.81640625" customWidth="1"/>
    <col min="14" max="14" width="14.81640625" customWidth="1"/>
    <col min="15" max="23" width="10.81640625" customWidth="1"/>
  </cols>
  <sheetData>
    <row r="2" spans="2:23" ht="18.5">
      <c r="B2" s="15" t="s">
        <v>79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5" spans="2:23" ht="15" customHeight="1">
      <c r="B5" s="87" t="s">
        <v>53</v>
      </c>
      <c r="C5" s="89" t="s">
        <v>58</v>
      </c>
      <c r="D5" s="90"/>
      <c r="E5" s="90"/>
      <c r="F5" s="90"/>
      <c r="G5" s="90"/>
      <c r="H5" s="90"/>
      <c r="I5" s="90"/>
      <c r="J5" s="90"/>
      <c r="K5" s="91"/>
      <c r="N5" s="87" t="s">
        <v>53</v>
      </c>
      <c r="O5" s="89" t="s">
        <v>70</v>
      </c>
      <c r="P5" s="90"/>
      <c r="Q5" s="90"/>
      <c r="R5" s="90"/>
      <c r="S5" s="90"/>
      <c r="T5" s="90"/>
      <c r="U5" s="90"/>
      <c r="V5" s="90"/>
      <c r="W5" s="91"/>
    </row>
    <row r="6" spans="2:23">
      <c r="B6" s="88"/>
      <c r="C6" s="4" t="str">
        <f>Alignment!$J$2</f>
        <v>Intel</v>
      </c>
      <c r="D6" s="4" t="s">
        <v>61</v>
      </c>
      <c r="E6" s="4" t="str">
        <f>Alignment!$N$2</f>
        <v>LG</v>
      </c>
      <c r="F6" s="4" t="s">
        <v>64</v>
      </c>
      <c r="G6" s="4" t="str">
        <f>Alignment!$R$2</f>
        <v>ZTE</v>
      </c>
      <c r="H6" s="4" t="str">
        <f>Alignment!$T$2</f>
        <v>Company 6</v>
      </c>
      <c r="I6" s="4" t="e">
        <f>Alignment!#REF!</f>
        <v>#REF!</v>
      </c>
      <c r="J6" s="4" t="e">
        <f>Alignment!#REF!</f>
        <v>#REF!</v>
      </c>
      <c r="K6" s="4" t="e">
        <f>Alignment!#REF!</f>
        <v>#REF!</v>
      </c>
      <c r="N6" s="88"/>
      <c r="O6" s="4" t="str">
        <f>Alignment!$J$2</f>
        <v>Intel</v>
      </c>
      <c r="P6" s="4" t="s">
        <v>60</v>
      </c>
      <c r="Q6" s="4" t="str">
        <f>Alignment!$N$2</f>
        <v>LG</v>
      </c>
      <c r="R6" s="4" t="s">
        <v>64</v>
      </c>
      <c r="S6" s="4" t="str">
        <f>Alignment!$R$2</f>
        <v>ZTE</v>
      </c>
      <c r="T6" s="4" t="str">
        <f>Alignment!$T$2</f>
        <v>Company 6</v>
      </c>
      <c r="U6" s="4" t="e">
        <f>Alignment!#REF!</f>
        <v>#REF!</v>
      </c>
      <c r="V6" s="4" t="e">
        <f>Alignment!#REF!</f>
        <v>#REF!</v>
      </c>
      <c r="W6" s="4" t="e">
        <f>Alignment!#REF!</f>
        <v>#REF!</v>
      </c>
    </row>
    <row r="7" spans="2:23">
      <c r="B7" s="34">
        <v>-4</v>
      </c>
      <c r="C7" s="34">
        <v>0</v>
      </c>
      <c r="D7" s="34">
        <v>0</v>
      </c>
      <c r="E7" s="35"/>
      <c r="F7" s="35">
        <v>0</v>
      </c>
      <c r="G7" s="35"/>
      <c r="H7" s="35"/>
      <c r="I7" s="34"/>
      <c r="J7" s="34"/>
      <c r="K7" s="36"/>
      <c r="N7" s="34">
        <v>-4</v>
      </c>
      <c r="O7" s="34">
        <v>0</v>
      </c>
      <c r="P7" s="34">
        <v>0</v>
      </c>
      <c r="Q7" s="35"/>
      <c r="R7" s="35">
        <v>0</v>
      </c>
      <c r="S7" s="35"/>
      <c r="T7" s="35"/>
      <c r="U7" s="34"/>
      <c r="V7" s="34"/>
      <c r="W7" s="36"/>
    </row>
    <row r="8" spans="2:23">
      <c r="B8" s="34">
        <v>-2</v>
      </c>
      <c r="C8" s="34">
        <v>0</v>
      </c>
      <c r="D8" s="34">
        <v>0</v>
      </c>
      <c r="E8" s="35"/>
      <c r="F8" s="35">
        <v>0</v>
      </c>
      <c r="G8" s="35"/>
      <c r="H8" s="35"/>
      <c r="I8" s="34"/>
      <c r="J8" s="34"/>
      <c r="K8" s="36"/>
      <c r="N8" s="34">
        <v>-2</v>
      </c>
      <c r="O8" s="34">
        <v>0.25</v>
      </c>
      <c r="P8" s="34">
        <v>0.31323091894468913</v>
      </c>
      <c r="Q8" s="35"/>
      <c r="R8" s="35">
        <v>3.1099999999999999E-2</v>
      </c>
      <c r="S8" s="35"/>
      <c r="T8" s="35"/>
      <c r="U8" s="34"/>
      <c r="V8" s="34"/>
      <c r="W8" s="36"/>
    </row>
    <row r="9" spans="2:23">
      <c r="B9" s="34">
        <v>0</v>
      </c>
      <c r="C9" s="34">
        <v>0.09</v>
      </c>
      <c r="D9" s="34">
        <v>0.32540000000000002</v>
      </c>
      <c r="E9" s="34">
        <v>0</v>
      </c>
      <c r="F9" s="35">
        <v>3.8100000000000002E-2</v>
      </c>
      <c r="G9" s="35"/>
      <c r="H9" s="35"/>
      <c r="I9" s="34"/>
      <c r="J9" s="34"/>
      <c r="K9" s="36"/>
      <c r="N9" s="34">
        <v>0</v>
      </c>
      <c r="O9" s="34">
        <v>1.92</v>
      </c>
      <c r="P9" s="34">
        <v>2.3565410661076442</v>
      </c>
      <c r="Q9" s="34">
        <v>0.506656</v>
      </c>
      <c r="R9" s="35">
        <v>1.28</v>
      </c>
      <c r="S9" s="35">
        <v>0.17910000000000001</v>
      </c>
      <c r="T9" s="35"/>
      <c r="U9" s="34"/>
      <c r="V9" s="34"/>
      <c r="W9" s="36"/>
    </row>
    <row r="10" spans="2:23">
      <c r="B10" s="34">
        <v>2</v>
      </c>
      <c r="C10" s="34">
        <v>1.33</v>
      </c>
      <c r="D10" s="34">
        <v>2.8288000000000002</v>
      </c>
      <c r="E10" s="34">
        <v>0.14805399999999999</v>
      </c>
      <c r="F10" s="35">
        <v>1.41</v>
      </c>
      <c r="G10" s="35">
        <v>0.15010000000000001</v>
      </c>
      <c r="H10" s="35"/>
      <c r="I10" s="34"/>
      <c r="J10" s="34"/>
      <c r="K10" s="36"/>
      <c r="N10" s="34">
        <v>2</v>
      </c>
      <c r="O10" s="34">
        <v>4.0999999999999996</v>
      </c>
      <c r="P10" s="34">
        <v>4.5519182393728794</v>
      </c>
      <c r="Q10" s="34">
        <v>3.5584319999999998</v>
      </c>
      <c r="R10" s="35">
        <v>2.74</v>
      </c>
      <c r="S10" s="35">
        <v>2.6111</v>
      </c>
      <c r="T10" s="35"/>
      <c r="U10" s="34"/>
      <c r="V10" s="34"/>
      <c r="W10" s="36"/>
    </row>
    <row r="11" spans="2:23">
      <c r="B11" s="34">
        <v>4</v>
      </c>
      <c r="C11" s="34">
        <v>3.75</v>
      </c>
      <c r="D11" s="34">
        <v>4.9059999999999997</v>
      </c>
      <c r="E11" s="34">
        <v>2.2317040000000001</v>
      </c>
      <c r="F11" s="35">
        <v>2.9</v>
      </c>
      <c r="G11" s="35">
        <v>2.4094000000000002</v>
      </c>
      <c r="H11" s="35"/>
      <c r="I11" s="34"/>
      <c r="J11" s="34"/>
      <c r="K11" s="36"/>
      <c r="N11" s="34">
        <v>4</v>
      </c>
      <c r="O11" s="34">
        <v>5.24</v>
      </c>
      <c r="P11" s="34">
        <v>5.6734578149209494</v>
      </c>
      <c r="Q11" s="34">
        <v>5.1619910000000004</v>
      </c>
      <c r="R11" s="35">
        <v>3.58</v>
      </c>
      <c r="S11" s="35">
        <v>4.9527999999999999</v>
      </c>
      <c r="T11" s="35"/>
      <c r="U11" s="34"/>
      <c r="V11" s="34"/>
      <c r="W11" s="36"/>
    </row>
    <row r="12" spans="2:23">
      <c r="B12" s="34">
        <v>6</v>
      </c>
      <c r="C12" s="34">
        <v>5.08</v>
      </c>
      <c r="D12" s="34">
        <v>6.0328999999999997</v>
      </c>
      <c r="E12" s="34">
        <v>4.4454729999999998</v>
      </c>
      <c r="F12" s="35">
        <v>3.69</v>
      </c>
      <c r="G12" s="35">
        <v>4.6654999999999998</v>
      </c>
      <c r="H12" s="35"/>
      <c r="I12" s="34"/>
      <c r="J12" s="34"/>
      <c r="K12" s="36"/>
      <c r="N12" s="34">
        <v>6</v>
      </c>
      <c r="O12" s="34">
        <v>6.69</v>
      </c>
      <c r="P12" s="34">
        <v>6.9119894328721383</v>
      </c>
      <c r="Q12" s="34">
        <v>6.1006970000000003</v>
      </c>
      <c r="R12" s="35">
        <v>5.08</v>
      </c>
      <c r="S12" s="35">
        <v>5.5789</v>
      </c>
      <c r="T12" s="35"/>
      <c r="U12" s="34"/>
      <c r="V12" s="34"/>
      <c r="W12" s="36"/>
    </row>
    <row r="13" spans="2:23">
      <c r="B13" s="34">
        <v>8</v>
      </c>
      <c r="C13" s="34">
        <v>6.38</v>
      </c>
      <c r="D13" s="34">
        <v>7.4969000000000001</v>
      </c>
      <c r="E13" s="34">
        <v>5.502904</v>
      </c>
      <c r="F13" s="35">
        <v>5.2</v>
      </c>
      <c r="G13" s="35">
        <v>5.6757</v>
      </c>
      <c r="H13" s="35"/>
      <c r="I13" s="34"/>
      <c r="J13" s="34"/>
      <c r="K13" s="36"/>
      <c r="N13" s="34">
        <v>8</v>
      </c>
      <c r="O13" s="34">
        <v>9.0399999999999991</v>
      </c>
      <c r="P13" s="34">
        <v>8.823915479804441</v>
      </c>
      <c r="Q13" s="34">
        <v>7.9654170000000004</v>
      </c>
      <c r="R13" s="35">
        <v>6.92</v>
      </c>
      <c r="S13" s="35">
        <v>7.1345999999999998</v>
      </c>
      <c r="T13" s="35"/>
      <c r="U13" s="34"/>
      <c r="V13" s="34"/>
      <c r="W13" s="36"/>
    </row>
    <row r="14" spans="2:23">
      <c r="B14" s="34">
        <v>10</v>
      </c>
      <c r="C14" s="34">
        <v>8.73</v>
      </c>
      <c r="D14" s="34">
        <v>9.9517000000000007</v>
      </c>
      <c r="E14" s="34">
        <v>6.7923730000000004</v>
      </c>
      <c r="F14" s="35">
        <v>6.61</v>
      </c>
      <c r="G14" s="35">
        <v>7.4896000000000003</v>
      </c>
      <c r="H14" s="35"/>
      <c r="I14" s="34"/>
      <c r="J14" s="34"/>
      <c r="K14" s="36"/>
      <c r="N14" s="34">
        <v>10</v>
      </c>
      <c r="O14" s="34">
        <v>12.57</v>
      </c>
      <c r="P14" s="34">
        <v>11.904223177289536</v>
      </c>
      <c r="Q14" s="34">
        <v>11.604469999999999</v>
      </c>
      <c r="R14" s="35">
        <v>11.4</v>
      </c>
      <c r="S14" s="35">
        <v>11.3256</v>
      </c>
      <c r="T14" s="35"/>
      <c r="U14" s="34"/>
      <c r="V14" s="34"/>
      <c r="W14" s="36"/>
    </row>
    <row r="15" spans="2:23">
      <c r="B15" s="34">
        <v>12</v>
      </c>
      <c r="C15" s="34">
        <v>12.73</v>
      </c>
      <c r="D15" s="34">
        <v>14.0418</v>
      </c>
      <c r="E15" s="34">
        <v>9.8253520000000005</v>
      </c>
      <c r="F15" s="35">
        <v>12.6</v>
      </c>
      <c r="G15" s="35">
        <v>12.610200000000001</v>
      </c>
      <c r="H15" s="35"/>
      <c r="I15" s="34"/>
      <c r="J15" s="34"/>
      <c r="K15" s="36"/>
      <c r="N15" s="34">
        <v>12</v>
      </c>
      <c r="O15" s="34">
        <v>15.24</v>
      </c>
      <c r="P15" s="34">
        <v>14.041805829027332</v>
      </c>
      <c r="Q15" s="34">
        <v>14.587859999999999</v>
      </c>
      <c r="R15" s="35">
        <v>15.1</v>
      </c>
      <c r="S15" s="35">
        <v>14.036799999999999</v>
      </c>
      <c r="T15" s="35"/>
      <c r="U15" s="34"/>
      <c r="V15" s="34"/>
      <c r="W15" s="36"/>
    </row>
    <row r="16" spans="2:23">
      <c r="B16" s="34">
        <v>14</v>
      </c>
      <c r="C16" s="34">
        <v>15.64</v>
      </c>
      <c r="D16" s="34">
        <v>15.392577394816144</v>
      </c>
      <c r="E16" s="34">
        <v>14.11473</v>
      </c>
      <c r="F16" s="35">
        <v>15.9</v>
      </c>
      <c r="G16" s="35">
        <v>15.510199999999999</v>
      </c>
      <c r="H16" s="35"/>
      <c r="I16" s="34"/>
      <c r="J16" s="34"/>
      <c r="K16" s="36"/>
      <c r="N16" s="34">
        <v>14</v>
      </c>
      <c r="O16" s="34">
        <v>15.96</v>
      </c>
      <c r="P16" s="34">
        <v>15.392577394816144</v>
      </c>
      <c r="Q16" s="34">
        <v>15.90752</v>
      </c>
      <c r="R16" s="35">
        <v>16.100000000000001</v>
      </c>
      <c r="S16" s="35">
        <v>15.8927</v>
      </c>
      <c r="T16" s="35"/>
      <c r="U16" s="34"/>
      <c r="V16" s="34"/>
      <c r="W16" s="36"/>
    </row>
    <row r="17" spans="2:23">
      <c r="B17" s="34">
        <v>16</v>
      </c>
      <c r="C17" s="34">
        <v>16.09</v>
      </c>
      <c r="D17" s="34">
        <v>16.100000000000001</v>
      </c>
      <c r="E17" s="34">
        <v>15.876709999999999</v>
      </c>
      <c r="F17" s="35">
        <v>16.100000000000001</v>
      </c>
      <c r="G17" s="35">
        <v>16.060500000000001</v>
      </c>
      <c r="H17" s="35"/>
      <c r="I17" s="34"/>
      <c r="J17" s="34"/>
      <c r="K17" s="36"/>
      <c r="N17" s="34">
        <v>16</v>
      </c>
      <c r="O17" s="34">
        <v>16.11</v>
      </c>
      <c r="P17" s="34">
        <v>16.099960614452929</v>
      </c>
      <c r="Q17" s="34">
        <v>16.118230000000001</v>
      </c>
      <c r="R17" s="35">
        <v>16.100000000000001</v>
      </c>
      <c r="S17" s="35">
        <v>16.115400000000001</v>
      </c>
      <c r="T17" s="35"/>
      <c r="U17" s="34"/>
      <c r="V17" s="34"/>
      <c r="W17" s="36"/>
    </row>
    <row r="18" spans="2:23">
      <c r="B18" s="34">
        <v>18</v>
      </c>
      <c r="C18" s="34">
        <v>16.14</v>
      </c>
      <c r="D18" s="34"/>
      <c r="E18" s="34">
        <v>16.12209</v>
      </c>
      <c r="F18" s="35">
        <v>16.100000000000001</v>
      </c>
      <c r="G18" s="35">
        <v>16.138000000000002</v>
      </c>
      <c r="H18" s="35"/>
      <c r="I18" s="34"/>
      <c r="J18" s="34"/>
      <c r="K18" s="36"/>
      <c r="N18" s="34">
        <v>18</v>
      </c>
      <c r="O18" s="34">
        <v>16.14</v>
      </c>
      <c r="P18" s="34"/>
      <c r="Q18" s="34">
        <v>16.137419999999999</v>
      </c>
      <c r="R18" s="35">
        <v>16.100000000000001</v>
      </c>
      <c r="S18" s="35">
        <v>16.138000000000002</v>
      </c>
      <c r="T18" s="35"/>
      <c r="U18" s="34"/>
      <c r="V18" s="34"/>
      <c r="W18" s="36"/>
    </row>
    <row r="19" spans="2:23">
      <c r="B19" s="34"/>
      <c r="C19" s="34"/>
      <c r="D19" s="35"/>
      <c r="E19" s="35">
        <v>16.137419999999999</v>
      </c>
      <c r="F19" s="35"/>
      <c r="G19" s="35"/>
      <c r="H19" s="35"/>
      <c r="I19" s="34"/>
      <c r="J19" s="34"/>
      <c r="K19" s="36"/>
      <c r="N19" s="34"/>
      <c r="O19" s="34"/>
      <c r="P19" s="35"/>
      <c r="Q19" s="35">
        <v>16.137419999999999</v>
      </c>
      <c r="R19" s="35"/>
      <c r="S19" s="35"/>
      <c r="T19" s="35"/>
      <c r="U19" s="34"/>
      <c r="V19" s="34"/>
      <c r="W19" s="36"/>
    </row>
    <row r="20" spans="2:23">
      <c r="B20" s="34"/>
      <c r="C20" s="34"/>
      <c r="D20" s="35"/>
      <c r="E20" s="35"/>
      <c r="F20" s="35"/>
      <c r="G20" s="35"/>
      <c r="H20" s="35"/>
      <c r="I20" s="34"/>
      <c r="J20" s="34"/>
      <c r="K20" s="36"/>
      <c r="N20" s="34"/>
      <c r="O20" s="34"/>
      <c r="P20" s="35"/>
      <c r="Q20" s="35"/>
      <c r="R20" s="35"/>
      <c r="S20" s="35"/>
      <c r="T20" s="35"/>
      <c r="U20" s="34"/>
      <c r="V20" s="34"/>
      <c r="W20" s="36"/>
    </row>
    <row r="21" spans="2:23">
      <c r="B21" s="34"/>
      <c r="C21" s="34"/>
      <c r="D21" s="35"/>
      <c r="E21" s="35"/>
      <c r="F21" s="35"/>
      <c r="G21" s="35"/>
      <c r="H21" s="35"/>
      <c r="I21" s="34"/>
      <c r="J21" s="34"/>
      <c r="K21" s="36"/>
      <c r="N21" s="34"/>
      <c r="O21" s="34"/>
      <c r="P21" s="35"/>
      <c r="Q21" s="35"/>
      <c r="R21" s="35"/>
      <c r="S21" s="35"/>
      <c r="T21" s="35"/>
      <c r="U21" s="34"/>
      <c r="V21" s="34"/>
      <c r="W21" s="36"/>
    </row>
    <row r="22" spans="2:23">
      <c r="B22" s="34"/>
      <c r="C22" s="34"/>
      <c r="D22" s="35"/>
      <c r="E22" s="35"/>
      <c r="F22" s="35"/>
      <c r="G22" s="35"/>
      <c r="H22" s="35"/>
      <c r="I22" s="34"/>
      <c r="J22" s="38"/>
      <c r="K22" s="36"/>
      <c r="N22" s="34"/>
      <c r="O22" s="34"/>
      <c r="P22" s="35"/>
      <c r="Q22" s="35"/>
      <c r="R22" s="35"/>
      <c r="S22" s="35"/>
      <c r="T22" s="35"/>
      <c r="U22" s="34"/>
      <c r="V22" s="38"/>
      <c r="W22" s="36"/>
    </row>
    <row r="23" spans="2:23">
      <c r="B23" s="34"/>
      <c r="C23" s="35"/>
      <c r="D23" s="35"/>
      <c r="E23" s="35"/>
      <c r="F23" s="35"/>
      <c r="G23" s="35"/>
      <c r="H23" s="35"/>
      <c r="I23" s="34"/>
      <c r="J23" s="39"/>
      <c r="K23" s="36"/>
      <c r="N23" s="34"/>
      <c r="O23" s="35"/>
      <c r="P23" s="35"/>
      <c r="Q23" s="35"/>
      <c r="R23" s="35"/>
      <c r="S23" s="35"/>
      <c r="T23" s="35"/>
      <c r="U23" s="34"/>
      <c r="V23" s="39"/>
      <c r="W23" s="36"/>
    </row>
    <row r="24" spans="2:23">
      <c r="B24" s="34"/>
      <c r="C24" s="35"/>
      <c r="D24" s="35"/>
      <c r="E24" s="35"/>
      <c r="F24" s="35"/>
      <c r="G24" s="35"/>
      <c r="H24" s="35"/>
      <c r="I24" s="35"/>
      <c r="J24" s="35"/>
      <c r="K24" s="36"/>
      <c r="N24" s="34"/>
      <c r="O24" s="35"/>
      <c r="P24" s="35"/>
      <c r="Q24" s="35"/>
      <c r="R24" s="35"/>
      <c r="S24" s="35"/>
      <c r="T24" s="35"/>
      <c r="U24" s="35"/>
      <c r="V24" s="35"/>
      <c r="W24" s="36"/>
    </row>
    <row r="25" spans="2:23" ht="15" thickBot="1">
      <c r="B25" s="34"/>
      <c r="C25" s="35"/>
      <c r="D25" s="35"/>
      <c r="E25" s="35"/>
      <c r="F25" s="35"/>
      <c r="G25" s="35"/>
      <c r="H25" s="35"/>
      <c r="I25" s="35"/>
      <c r="J25" s="35"/>
      <c r="K25" s="40"/>
      <c r="N25" s="34"/>
      <c r="O25" s="35"/>
      <c r="P25" s="35"/>
      <c r="Q25" s="35"/>
      <c r="R25" s="35"/>
      <c r="S25" s="35"/>
      <c r="T25" s="35"/>
      <c r="U25" s="35"/>
      <c r="V25" s="35"/>
      <c r="W25" s="40"/>
    </row>
    <row r="26" spans="2:23" ht="29.5" thickBot="1">
      <c r="B26" s="9" t="s">
        <v>54</v>
      </c>
      <c r="C26" s="17">
        <f ca="1">IFERROR(FORECAST(LOG10($B$27),OFFSET($B$6,MATCH($B$27,C$7:C$25,1),0,2,1),LOG10(OFFSET(C$6,MATCH($B$27,C$7:C$25,1),0,2,1))),"")</f>
        <v>11.366591355407694</v>
      </c>
      <c r="D26" s="17">
        <f t="shared" ref="D26:K26" ca="1" si="0">IFERROR(FORECAST(LOG10($B$27),OFFSET($B$6,MATCH($B$27,D$7:D$25,1),0,2,1),LOG10(OFFSET(D$6,MATCH($B$27,D$7:D$25,1),0,2,1))),"")</f>
        <v>10.73633558018733</v>
      </c>
      <c r="E26" s="17">
        <f t="shared" ca="1" si="0"/>
        <v>12.770377780746079</v>
      </c>
      <c r="F26" s="17">
        <f t="shared" ca="1" si="0"/>
        <v>11.661470187791654</v>
      </c>
      <c r="G26" s="17">
        <f t="shared" ca="1" si="0"/>
        <v>11.577711341279455</v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t="shared" ca="1" si="0"/>
        <v/>
      </c>
      <c r="N26" s="9" t="s">
        <v>54</v>
      </c>
      <c r="O26" s="17">
        <f ca="1">IFERROR(FORECAST(LOG10($N$27),OFFSET($N$6,MATCH($N$27,O$7:O$25,1),0,2,1),LOG10(OFFSET(O$6,MATCH($N$27,O$7:O$25,1),0,2,1))),"")</f>
        <v>9.3519794918311003</v>
      </c>
      <c r="P26" s="17">
        <f t="shared" ref="P26:W26" ca="1" si="1">IFERROR(FORECAST(LOG10($N$27),OFFSET($N$6,MATCH($N$27,P$7:P$25,1),0,2,1),LOG10(OFFSET(P$6,MATCH($N$27,P$7:P$25,1),0,2,1))),"")</f>
        <v>9.6500560130609152</v>
      </c>
      <c r="Q26" s="17">
        <f t="shared" ca="1" si="1"/>
        <v>9.8570825099702404</v>
      </c>
      <c r="R26" s="17">
        <f t="shared" ca="1" si="1"/>
        <v>9.963495176368701</v>
      </c>
      <c r="S26" s="17">
        <f t="shared" ca="1" si="1"/>
        <v>9.9889036913583027</v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t="shared" ca="1" si="1"/>
        <v/>
      </c>
    </row>
    <row r="27" spans="2:23">
      <c r="B27" s="12">
        <f>0.7*'PDSCH FRCs'!C79</f>
        <v>11.2966</v>
      </c>
      <c r="N27" s="12">
        <f>0.7*'PDSCH FRCs'!C79</f>
        <v>11.2966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40" zoomScaleNormal="40" workbookViewId="0"/>
  </sheetViews>
  <sheetFormatPr defaultRowHeight="14.5"/>
  <cols>
    <col min="2" max="2" width="14.81640625" customWidth="1"/>
    <col min="3" max="11" width="10.81640625" customWidth="1"/>
    <col min="14" max="14" width="14.81640625" customWidth="1"/>
    <col min="15" max="23" width="10.81640625" customWidth="1"/>
  </cols>
  <sheetData>
    <row r="2" spans="2:23" ht="18.5">
      <c r="B2" s="15" t="s">
        <v>80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5" spans="2:23" ht="15" customHeight="1">
      <c r="B5" s="87" t="s">
        <v>53</v>
      </c>
      <c r="C5" s="89" t="s">
        <v>58</v>
      </c>
      <c r="D5" s="90"/>
      <c r="E5" s="90"/>
      <c r="F5" s="90"/>
      <c r="G5" s="90"/>
      <c r="H5" s="90"/>
      <c r="I5" s="90"/>
      <c r="J5" s="90"/>
      <c r="K5" s="91"/>
      <c r="N5" s="87" t="s">
        <v>53</v>
      </c>
      <c r="O5" s="89" t="s">
        <v>70</v>
      </c>
      <c r="P5" s="90"/>
      <c r="Q5" s="90"/>
      <c r="R5" s="90"/>
      <c r="S5" s="90"/>
      <c r="T5" s="90"/>
      <c r="U5" s="90"/>
      <c r="V5" s="90"/>
      <c r="W5" s="91"/>
    </row>
    <row r="6" spans="2:23">
      <c r="B6" s="88"/>
      <c r="C6" s="4" t="str">
        <f>Alignment!$J$2</f>
        <v>Intel</v>
      </c>
      <c r="D6" s="4" t="s">
        <v>60</v>
      </c>
      <c r="E6" s="4" t="str">
        <f>Alignment!$N$2</f>
        <v>LG</v>
      </c>
      <c r="F6" s="4" t="s">
        <v>64</v>
      </c>
      <c r="G6" s="4" t="str">
        <f>Alignment!$R$2</f>
        <v>ZTE</v>
      </c>
      <c r="H6" s="4" t="str">
        <f>Alignment!$T$2</f>
        <v>Company 6</v>
      </c>
      <c r="I6" s="4" t="e">
        <f>Alignment!#REF!</f>
        <v>#REF!</v>
      </c>
      <c r="J6" s="4" t="e">
        <f>Alignment!#REF!</f>
        <v>#REF!</v>
      </c>
      <c r="K6" s="4" t="e">
        <f>Alignment!#REF!</f>
        <v>#REF!</v>
      </c>
      <c r="N6" s="88"/>
      <c r="O6" s="4" t="str">
        <f>Alignment!$J$2</f>
        <v>Intel</v>
      </c>
      <c r="P6" s="4" t="s">
        <v>60</v>
      </c>
      <c r="Q6" s="4" t="str">
        <f>Alignment!$N$2</f>
        <v>LG</v>
      </c>
      <c r="R6" s="4" t="s">
        <v>64</v>
      </c>
      <c r="S6" s="4" t="str">
        <f>Alignment!$R$2</f>
        <v>ZTE</v>
      </c>
      <c r="T6" s="4" t="str">
        <f>Alignment!$T$2</f>
        <v>Company 6</v>
      </c>
      <c r="U6" s="4" t="e">
        <f>Alignment!#REF!</f>
        <v>#REF!</v>
      </c>
      <c r="V6" s="4" t="e">
        <f>Alignment!#REF!</f>
        <v>#REF!</v>
      </c>
      <c r="W6" s="4" t="e">
        <f>Alignment!#REF!</f>
        <v>#REF!</v>
      </c>
    </row>
    <row r="7" spans="2:23">
      <c r="B7" s="34">
        <v>-4</v>
      </c>
      <c r="C7" s="34"/>
      <c r="D7" s="34"/>
      <c r="E7" s="35"/>
      <c r="F7" s="35">
        <v>0</v>
      </c>
      <c r="G7" s="35"/>
      <c r="H7" s="35"/>
      <c r="I7" s="34"/>
      <c r="J7" s="34"/>
      <c r="K7" s="36"/>
      <c r="N7" s="34">
        <v>-4</v>
      </c>
      <c r="O7" s="34">
        <v>1.1831999999999999E-3</v>
      </c>
      <c r="P7" s="34"/>
      <c r="Q7" s="35"/>
      <c r="R7" s="35">
        <v>0</v>
      </c>
      <c r="S7" s="35"/>
      <c r="T7" s="35"/>
      <c r="U7" s="34"/>
      <c r="V7" s="34"/>
      <c r="W7" s="36"/>
    </row>
    <row r="8" spans="2:23">
      <c r="B8" s="34">
        <v>-2</v>
      </c>
      <c r="C8" s="34"/>
      <c r="D8" s="34"/>
      <c r="E8" s="35"/>
      <c r="F8" s="35">
        <v>0</v>
      </c>
      <c r="G8" s="35"/>
      <c r="H8" s="35"/>
      <c r="I8" s="34"/>
      <c r="J8" s="34"/>
      <c r="K8" s="36"/>
      <c r="N8" s="34">
        <v>-2</v>
      </c>
      <c r="O8" s="34">
        <v>7.1354399999999998E-2</v>
      </c>
      <c r="P8" s="34"/>
      <c r="Q8" s="35"/>
      <c r="R8" s="35">
        <v>0.106</v>
      </c>
      <c r="S8" s="35"/>
      <c r="T8" s="35"/>
      <c r="U8" s="34"/>
      <c r="V8" s="34"/>
      <c r="W8" s="36"/>
    </row>
    <row r="9" spans="2:23">
      <c r="B9" s="34">
        <v>0</v>
      </c>
      <c r="C9" s="34">
        <v>1.7135999999999998E-2</v>
      </c>
      <c r="D9" s="34"/>
      <c r="E9" s="34"/>
      <c r="F9" s="35">
        <v>3.2300000000000002E-2</v>
      </c>
      <c r="G9" s="35"/>
      <c r="H9" s="35"/>
      <c r="I9" s="34"/>
      <c r="J9" s="34"/>
      <c r="K9" s="36"/>
      <c r="N9" s="34">
        <v>0</v>
      </c>
      <c r="O9" s="34">
        <v>0.69094599999999995</v>
      </c>
      <c r="P9" s="34"/>
      <c r="Q9" s="34"/>
      <c r="R9" s="35">
        <v>1.1100000000000001</v>
      </c>
      <c r="S9" s="35"/>
      <c r="T9" s="35"/>
      <c r="U9" s="34"/>
      <c r="V9" s="34"/>
      <c r="W9" s="36"/>
    </row>
    <row r="10" spans="2:23">
      <c r="B10" s="34">
        <v>2</v>
      </c>
      <c r="C10" s="34">
        <v>0.34393400000000002</v>
      </c>
      <c r="D10" s="34">
        <v>1.0222560000000001</v>
      </c>
      <c r="E10" s="34"/>
      <c r="F10" s="35">
        <v>0.93899999999999995</v>
      </c>
      <c r="G10" s="35"/>
      <c r="H10" s="35"/>
      <c r="I10" s="34"/>
      <c r="J10" s="34"/>
      <c r="K10" s="36"/>
      <c r="N10" s="34">
        <v>2</v>
      </c>
      <c r="O10" s="34">
        <v>1.7454000000000001</v>
      </c>
      <c r="P10" s="34">
        <v>1.945692</v>
      </c>
      <c r="Q10" s="34"/>
      <c r="R10" s="35">
        <v>2.2000000000000002</v>
      </c>
      <c r="S10" s="35"/>
      <c r="T10" s="35"/>
      <c r="U10" s="34"/>
      <c r="V10" s="34"/>
      <c r="W10" s="36"/>
    </row>
    <row r="11" spans="2:23">
      <c r="B11" s="34">
        <v>4</v>
      </c>
      <c r="C11" s="34">
        <v>1.38456</v>
      </c>
      <c r="D11" s="34">
        <v>2.0311620000000001</v>
      </c>
      <c r="E11" s="34"/>
      <c r="F11" s="35">
        <v>2.11</v>
      </c>
      <c r="G11" s="35"/>
      <c r="H11" s="35"/>
      <c r="I11" s="34"/>
      <c r="J11" s="34"/>
      <c r="K11" s="36"/>
      <c r="N11" s="34">
        <v>4</v>
      </c>
      <c r="O11" s="34">
        <v>2.3497400000000002</v>
      </c>
      <c r="P11" s="34">
        <v>2.6620619999999899</v>
      </c>
      <c r="Q11" s="34"/>
      <c r="R11" s="35">
        <v>2.69</v>
      </c>
      <c r="S11" s="35"/>
      <c r="T11" s="35"/>
      <c r="U11" s="34"/>
      <c r="V11" s="34"/>
      <c r="W11" s="36"/>
    </row>
    <row r="12" spans="2:23">
      <c r="B12" s="34">
        <v>6</v>
      </c>
      <c r="C12" s="34">
        <v>2.1616399999999998</v>
      </c>
      <c r="D12" s="34">
        <v>2.81842199999998</v>
      </c>
      <c r="E12" s="34"/>
      <c r="F12" s="35">
        <v>2.65</v>
      </c>
      <c r="G12" s="35"/>
      <c r="H12" s="35"/>
      <c r="I12" s="34"/>
      <c r="J12" s="34"/>
      <c r="K12" s="36"/>
      <c r="N12" s="34">
        <v>6</v>
      </c>
      <c r="O12" s="34">
        <v>2.8085499999999999</v>
      </c>
      <c r="P12" s="34">
        <v>3.3320939999999699</v>
      </c>
      <c r="Q12" s="34"/>
      <c r="R12" s="35">
        <v>3.33</v>
      </c>
      <c r="S12" s="35"/>
      <c r="T12" s="35"/>
      <c r="U12" s="34"/>
      <c r="V12" s="34"/>
      <c r="W12" s="36"/>
    </row>
    <row r="13" spans="2:23">
      <c r="B13" s="34">
        <v>8</v>
      </c>
      <c r="C13" s="34">
        <v>2.6650299999999998</v>
      </c>
      <c r="D13" s="34">
        <v>3.42905999999997</v>
      </c>
      <c r="E13" s="34"/>
      <c r="F13" s="35">
        <v>3.22</v>
      </c>
      <c r="G13" s="35"/>
      <c r="H13" s="35"/>
      <c r="I13" s="34"/>
      <c r="J13" s="34"/>
      <c r="K13" s="36"/>
      <c r="N13" s="34">
        <v>8</v>
      </c>
      <c r="O13" s="34">
        <v>3.6479699999999999</v>
      </c>
      <c r="P13" s="34">
        <v>4.2041819999999595</v>
      </c>
      <c r="Q13" s="34"/>
      <c r="R13" s="35">
        <v>4.3600000000000003</v>
      </c>
      <c r="S13" s="35"/>
      <c r="T13" s="35"/>
      <c r="U13" s="34"/>
      <c r="V13" s="34"/>
      <c r="W13" s="36"/>
    </row>
    <row r="14" spans="2:23">
      <c r="B14" s="34">
        <v>10</v>
      </c>
      <c r="C14" s="34">
        <v>3.2298900000000001</v>
      </c>
      <c r="D14" s="34">
        <v>4.5044699999999507</v>
      </c>
      <c r="E14" s="34"/>
      <c r="F14" s="35">
        <v>3.87</v>
      </c>
      <c r="G14" s="35"/>
      <c r="H14" s="35"/>
      <c r="I14" s="34"/>
      <c r="J14" s="34"/>
      <c r="K14" s="36"/>
      <c r="N14" s="34">
        <v>10</v>
      </c>
      <c r="O14" s="34">
        <v>5.3530300000000004</v>
      </c>
      <c r="P14" s="34">
        <v>5.67164399999991</v>
      </c>
      <c r="Q14" s="34"/>
      <c r="R14" s="35">
        <v>6.1</v>
      </c>
      <c r="S14" s="35"/>
      <c r="T14" s="35"/>
      <c r="U14" s="34"/>
      <c r="V14" s="34"/>
      <c r="W14" s="36"/>
    </row>
    <row r="15" spans="2:23">
      <c r="B15" s="34">
        <v>12</v>
      </c>
      <c r="C15" s="34">
        <v>4.5960599999999996</v>
      </c>
      <c r="D15" s="34">
        <v>6.0065879999998995</v>
      </c>
      <c r="E15" s="34"/>
      <c r="F15" s="35">
        <v>5.61</v>
      </c>
      <c r="G15" s="35"/>
      <c r="H15" s="35"/>
      <c r="I15" s="34"/>
      <c r="J15" s="34"/>
      <c r="K15" s="36"/>
      <c r="N15" s="34">
        <v>12</v>
      </c>
      <c r="O15" s="34">
        <v>6.8073699999999997</v>
      </c>
      <c r="P15" s="34">
        <v>6.5133359999998799</v>
      </c>
      <c r="Q15" s="34"/>
      <c r="R15" s="35">
        <v>7.15</v>
      </c>
      <c r="S15" s="35"/>
      <c r="T15" s="35"/>
      <c r="U15" s="34"/>
      <c r="V15" s="34"/>
      <c r="W15" s="36"/>
    </row>
    <row r="16" spans="2:23">
      <c r="B16" s="34">
        <v>14</v>
      </c>
      <c r="C16" s="34">
        <v>6.6771399999999996</v>
      </c>
      <c r="D16" s="34">
        <v>7.0177019999998702</v>
      </c>
      <c r="E16" s="34"/>
      <c r="F16" s="35">
        <v>7.35</v>
      </c>
      <c r="G16" s="35"/>
      <c r="H16" s="35"/>
      <c r="I16" s="34"/>
      <c r="J16" s="34"/>
      <c r="K16" s="36"/>
      <c r="N16" s="34">
        <v>14</v>
      </c>
      <c r="O16" s="34">
        <v>7.3543099999999999</v>
      </c>
      <c r="P16" s="34">
        <v>7.1990759999998799</v>
      </c>
      <c r="Q16" s="34"/>
      <c r="R16" s="35">
        <v>7.48</v>
      </c>
      <c r="S16" s="35"/>
      <c r="T16" s="35"/>
      <c r="U16" s="34"/>
      <c r="V16" s="34"/>
      <c r="W16" s="36"/>
    </row>
    <row r="17" spans="2:23">
      <c r="B17" s="34">
        <v>16</v>
      </c>
      <c r="C17" s="34">
        <v>7.4339399999999998</v>
      </c>
      <c r="D17" s="34">
        <v>7.4498039999998902</v>
      </c>
      <c r="E17" s="34"/>
      <c r="F17" s="35">
        <v>7.5</v>
      </c>
      <c r="G17" s="35"/>
      <c r="H17" s="35"/>
      <c r="I17" s="34"/>
      <c r="J17" s="34"/>
      <c r="K17" s="36"/>
      <c r="N17" s="34">
        <v>16</v>
      </c>
      <c r="O17" s="34">
        <v>7.47837</v>
      </c>
      <c r="P17" s="34">
        <v>7.4701859999998899</v>
      </c>
      <c r="Q17" s="34"/>
      <c r="R17" s="35">
        <v>7.5</v>
      </c>
      <c r="S17" s="35"/>
      <c r="T17" s="35"/>
      <c r="U17" s="34"/>
      <c r="V17" s="34"/>
      <c r="W17" s="36"/>
    </row>
    <row r="18" spans="2:23">
      <c r="B18" s="34">
        <v>18</v>
      </c>
      <c r="C18" s="34">
        <v>7.5023999999999997</v>
      </c>
      <c r="D18" s="34">
        <v>7.5023999999998896</v>
      </c>
      <c r="E18" s="34"/>
      <c r="F18" s="35">
        <v>7.5</v>
      </c>
      <c r="G18" s="35"/>
      <c r="H18" s="35"/>
      <c r="I18" s="34"/>
      <c r="J18" s="34"/>
      <c r="K18" s="36"/>
      <c r="N18" s="34">
        <v>18</v>
      </c>
      <c r="O18" s="34">
        <v>7.5009300000000003</v>
      </c>
      <c r="P18" s="34">
        <v>7.5023999999998896</v>
      </c>
      <c r="Q18" s="34"/>
      <c r="R18" s="35">
        <v>7.5</v>
      </c>
      <c r="S18" s="35"/>
      <c r="T18" s="35"/>
      <c r="U18" s="34"/>
      <c r="V18" s="34"/>
      <c r="W18" s="36"/>
    </row>
    <row r="19" spans="2:23">
      <c r="B19" s="34"/>
      <c r="C19" s="34"/>
      <c r="D19" s="35"/>
      <c r="E19" s="35"/>
      <c r="F19" s="35"/>
      <c r="G19" s="35"/>
      <c r="H19" s="35"/>
      <c r="I19" s="34"/>
      <c r="J19" s="34"/>
      <c r="K19" s="36"/>
      <c r="N19" s="34"/>
      <c r="O19" s="34"/>
      <c r="P19" s="35"/>
      <c r="Q19" s="35"/>
      <c r="R19" s="35"/>
      <c r="S19" s="35"/>
      <c r="T19" s="35"/>
      <c r="U19" s="34"/>
      <c r="V19" s="34"/>
      <c r="W19" s="36"/>
    </row>
    <row r="20" spans="2:23">
      <c r="B20" s="34"/>
      <c r="C20" s="34"/>
      <c r="D20" s="35"/>
      <c r="E20" s="35"/>
      <c r="F20" s="35"/>
      <c r="G20" s="35"/>
      <c r="H20" s="35"/>
      <c r="I20" s="34"/>
      <c r="J20" s="34"/>
      <c r="K20" s="36"/>
      <c r="N20" s="34"/>
      <c r="O20" s="34"/>
      <c r="P20" s="35"/>
      <c r="Q20" s="35"/>
      <c r="R20" s="35"/>
      <c r="S20" s="35"/>
      <c r="T20" s="35"/>
      <c r="U20" s="34"/>
      <c r="V20" s="34"/>
      <c r="W20" s="36"/>
    </row>
    <row r="21" spans="2:23">
      <c r="B21" s="34"/>
      <c r="C21" s="34"/>
      <c r="D21" s="35"/>
      <c r="E21" s="35"/>
      <c r="F21" s="35"/>
      <c r="G21" s="35"/>
      <c r="H21" s="35"/>
      <c r="I21" s="34"/>
      <c r="J21" s="34"/>
      <c r="K21" s="36"/>
      <c r="N21" s="34"/>
      <c r="O21" s="34"/>
      <c r="P21" s="35"/>
      <c r="Q21" s="35"/>
      <c r="R21" s="35"/>
      <c r="S21" s="35"/>
      <c r="T21" s="35"/>
      <c r="U21" s="34"/>
      <c r="V21" s="34"/>
      <c r="W21" s="36"/>
    </row>
    <row r="22" spans="2:23">
      <c r="B22" s="34"/>
      <c r="C22" s="34"/>
      <c r="D22" s="35"/>
      <c r="E22" s="35"/>
      <c r="F22" s="35"/>
      <c r="G22" s="35"/>
      <c r="H22" s="35"/>
      <c r="I22" s="34"/>
      <c r="J22" s="38"/>
      <c r="K22" s="36"/>
      <c r="N22" s="34"/>
      <c r="O22" s="34"/>
      <c r="P22" s="35"/>
      <c r="Q22" s="35"/>
      <c r="R22" s="35"/>
      <c r="S22" s="35"/>
      <c r="T22" s="35"/>
      <c r="U22" s="34"/>
      <c r="V22" s="38"/>
      <c r="W22" s="36"/>
    </row>
    <row r="23" spans="2:23">
      <c r="B23" s="34"/>
      <c r="C23" s="35"/>
      <c r="D23" s="35"/>
      <c r="E23" s="35"/>
      <c r="F23" s="35"/>
      <c r="G23" s="35"/>
      <c r="H23" s="35"/>
      <c r="I23" s="34"/>
      <c r="J23" s="39"/>
      <c r="K23" s="36"/>
      <c r="N23" s="34"/>
      <c r="O23" s="35"/>
      <c r="P23" s="35"/>
      <c r="Q23" s="35"/>
      <c r="R23" s="35"/>
      <c r="S23" s="35"/>
      <c r="T23" s="35"/>
      <c r="U23" s="34"/>
      <c r="V23" s="39"/>
      <c r="W23" s="36"/>
    </row>
    <row r="24" spans="2:23">
      <c r="B24" s="34"/>
      <c r="C24" s="35"/>
      <c r="D24" s="35"/>
      <c r="E24" s="35"/>
      <c r="F24" s="35"/>
      <c r="G24" s="35"/>
      <c r="H24" s="35"/>
      <c r="I24" s="35"/>
      <c r="J24" s="35"/>
      <c r="K24" s="36"/>
      <c r="N24" s="34"/>
      <c r="O24" s="35"/>
      <c r="P24" s="35"/>
      <c r="Q24" s="35"/>
      <c r="R24" s="35"/>
      <c r="S24" s="35"/>
      <c r="T24" s="35"/>
      <c r="U24" s="35"/>
      <c r="V24" s="35"/>
      <c r="W24" s="36"/>
    </row>
    <row r="25" spans="2:23" ht="15" thickBot="1">
      <c r="B25" s="34"/>
      <c r="C25" s="35"/>
      <c r="D25" s="35"/>
      <c r="E25" s="35"/>
      <c r="F25" s="35"/>
      <c r="G25" s="35"/>
      <c r="H25" s="35"/>
      <c r="I25" s="35"/>
      <c r="J25" s="35"/>
      <c r="K25" s="40"/>
      <c r="N25" s="34"/>
      <c r="O25" s="35"/>
      <c r="P25" s="35"/>
      <c r="Q25" s="35"/>
      <c r="R25" s="35"/>
      <c r="S25" s="35"/>
      <c r="T25" s="35"/>
      <c r="U25" s="35"/>
      <c r="V25" s="35"/>
      <c r="W25" s="40"/>
    </row>
    <row r="26" spans="2:23" ht="29.5" thickBot="1">
      <c r="B26" s="9" t="s">
        <v>54</v>
      </c>
      <c r="C26" s="17">
        <f ca="1">IFERROR(FORECAST(LOG10($B$27),OFFSET($B$6,MATCH($B$27,C$7:C$25,1),0,2,1),LOG10(OFFSET(C$6,MATCH($B$27,C$7:C$25,1),0,2,1))),"")</f>
        <v>12.714067258619515</v>
      </c>
      <c r="D26" s="17">
        <f t="shared" ref="D26:K26" ca="1" si="0">IFERROR(FORECAST(LOG10($B$27),OFFSET($B$6,MATCH($B$27,D$7:D$25,1),0,2,1),LOG10(OFFSET(D$6,MATCH($B$27,D$7:D$25,1),0,2,1))),"")</f>
        <v>11.066608191268982</v>
      </c>
      <c r="E26" s="17" t="str">
        <f t="shared" ca="1" si="0"/>
        <v/>
      </c>
      <c r="F26" s="17">
        <f t="shared" ca="1" si="0"/>
        <v>11.644474185842054</v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t="shared" ca="1" si="0"/>
        <v/>
      </c>
      <c r="N26" s="9" t="s">
        <v>54</v>
      </c>
      <c r="O26" s="17">
        <f ca="1">IFERROR(FORECAST(LOG10($N$27),OFFSET($N$6,MATCH($N$27,O$7:O$25,1),0,2,1),LOG10(OFFSET(O$6,MATCH($N$27,O$7:O$25,1),0,2,1))),"")</f>
        <v>9.9003122102215961</v>
      </c>
      <c r="P26" s="17">
        <f t="shared" ref="P26:W26" ca="1" si="1">IFERROR(FORECAST(LOG10($N$27),OFFSET($N$6,MATCH($N$27,P$7:P$25,1),0,2,1),LOG10(OFFSET(P$6,MATCH($N$27,P$7:P$25,1),0,2,1))),"")</f>
        <v>9.4860976436382245</v>
      </c>
      <c r="Q26" s="17" t="str">
        <f t="shared" ca="1" si="1"/>
        <v/>
      </c>
      <c r="R26" s="17">
        <f t="shared" ca="1" si="1"/>
        <v>9.1081995648029412</v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t="shared" ca="1" si="1"/>
        <v/>
      </c>
    </row>
    <row r="27" spans="2:23">
      <c r="B27" s="12">
        <f>0.7*'PDSCH FRCs'!C110</f>
        <v>5.2516799999999995</v>
      </c>
      <c r="N27" s="12">
        <f>0.7*'PDSCH FRCs'!C110</f>
        <v>5.2516799999999995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zoomScale="55" zoomScaleNormal="55" workbookViewId="0"/>
  </sheetViews>
  <sheetFormatPr defaultRowHeight="14.5"/>
  <cols>
    <col min="2" max="2" width="14.81640625" customWidth="1"/>
    <col min="3" max="11" width="10.81640625" customWidth="1"/>
    <col min="14" max="14" width="14.81640625" customWidth="1"/>
    <col min="15" max="23" width="10.81640625" customWidth="1"/>
  </cols>
  <sheetData>
    <row r="2" spans="1:23" ht="18.5">
      <c r="B2" s="15" t="s">
        <v>81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4" spans="1:23">
      <c r="A4" s="20"/>
      <c r="B4" s="20"/>
    </row>
    <row r="5" spans="1:23" ht="15" customHeight="1">
      <c r="B5" s="87" t="s">
        <v>53</v>
      </c>
      <c r="C5" s="89" t="s">
        <v>58</v>
      </c>
      <c r="D5" s="90"/>
      <c r="E5" s="90"/>
      <c r="F5" s="90"/>
      <c r="G5" s="90"/>
      <c r="H5" s="90"/>
      <c r="I5" s="90"/>
      <c r="J5" s="90"/>
      <c r="K5" s="91"/>
      <c r="N5" s="87" t="s">
        <v>53</v>
      </c>
      <c r="O5" s="89" t="s">
        <v>55</v>
      </c>
      <c r="P5" s="90"/>
      <c r="Q5" s="90"/>
      <c r="R5" s="90"/>
      <c r="S5" s="90"/>
      <c r="T5" s="90"/>
      <c r="U5" s="90"/>
      <c r="V5" s="90"/>
      <c r="W5" s="91"/>
    </row>
    <row r="6" spans="1:23">
      <c r="B6" s="88"/>
      <c r="C6" s="4" t="str">
        <f>Alignment!$J$2</f>
        <v>Intel</v>
      </c>
      <c r="D6" s="4" t="s">
        <v>60</v>
      </c>
      <c r="E6" s="4" t="str">
        <f>Alignment!$N$2</f>
        <v>LG</v>
      </c>
      <c r="F6" s="4" t="s">
        <v>64</v>
      </c>
      <c r="G6" s="4" t="str">
        <f>Alignment!$R$2</f>
        <v>ZTE</v>
      </c>
      <c r="H6" s="4" t="str">
        <f>Alignment!$T$2</f>
        <v>Company 6</v>
      </c>
      <c r="I6" s="4" t="e">
        <f>Alignment!#REF!</f>
        <v>#REF!</v>
      </c>
      <c r="J6" s="4" t="e">
        <f>Alignment!#REF!</f>
        <v>#REF!</v>
      </c>
      <c r="K6" s="4" t="e">
        <f>Alignment!#REF!</f>
        <v>#REF!</v>
      </c>
      <c r="N6" s="88"/>
      <c r="O6" s="4" t="str">
        <f>Alignment!$J$2</f>
        <v>Intel</v>
      </c>
      <c r="P6" s="4" t="s">
        <v>60</v>
      </c>
      <c r="Q6" s="4" t="str">
        <f>Alignment!$N$2</f>
        <v>LG</v>
      </c>
      <c r="R6" s="4" t="s">
        <v>64</v>
      </c>
      <c r="S6" s="4" t="str">
        <f>Alignment!$R$2</f>
        <v>ZTE</v>
      </c>
      <c r="T6" s="4" t="str">
        <f>Alignment!$T$2</f>
        <v>Company 6</v>
      </c>
      <c r="U6" s="4" t="e">
        <f>Alignment!#REF!</f>
        <v>#REF!</v>
      </c>
      <c r="V6" s="4" t="e">
        <f>Alignment!#REF!</f>
        <v>#REF!</v>
      </c>
      <c r="W6" s="4" t="e">
        <f>Alignment!#REF!</f>
        <v>#REF!</v>
      </c>
    </row>
    <row r="7" spans="1:23">
      <c r="B7" s="34">
        <v>-4</v>
      </c>
      <c r="C7" s="34">
        <v>0</v>
      </c>
      <c r="D7" s="34"/>
      <c r="E7" s="35"/>
      <c r="F7" s="35">
        <v>0</v>
      </c>
      <c r="G7" s="35"/>
      <c r="H7" s="35"/>
      <c r="I7" s="34"/>
      <c r="J7" s="34"/>
      <c r="K7" s="36"/>
      <c r="N7" s="34">
        <v>-4</v>
      </c>
      <c r="O7" s="34">
        <v>1.1074900000000001</v>
      </c>
      <c r="P7" s="34"/>
      <c r="Q7" s="35"/>
      <c r="R7" s="35">
        <v>0.124</v>
      </c>
      <c r="S7" s="35"/>
      <c r="T7" s="35"/>
      <c r="U7" s="34"/>
      <c r="V7" s="34"/>
      <c r="W7" s="36"/>
    </row>
    <row r="8" spans="1:23">
      <c r="B8" s="34">
        <v>-2</v>
      </c>
      <c r="C8" s="34">
        <v>4.9407600000000003E-2</v>
      </c>
      <c r="D8" s="34"/>
      <c r="E8" s="34"/>
      <c r="F8" s="35">
        <v>1.6E-2</v>
      </c>
      <c r="G8" s="35"/>
      <c r="H8" s="35"/>
      <c r="I8" s="34"/>
      <c r="J8" s="34"/>
      <c r="K8" s="36"/>
      <c r="N8" s="34">
        <v>-2</v>
      </c>
      <c r="O8" s="34">
        <v>3.5268999999999999</v>
      </c>
      <c r="P8" s="34"/>
      <c r="Q8" s="34"/>
      <c r="R8" s="35">
        <v>2.75</v>
      </c>
      <c r="S8" s="35"/>
      <c r="T8" s="35"/>
      <c r="U8" s="34"/>
      <c r="V8" s="34"/>
      <c r="W8" s="36"/>
    </row>
    <row r="9" spans="1:23">
      <c r="B9" s="34">
        <v>0</v>
      </c>
      <c r="C9" s="34">
        <v>1.5526199999999999</v>
      </c>
      <c r="D9" s="34"/>
      <c r="E9" s="34">
        <v>4.0626000000000002E-2</v>
      </c>
      <c r="F9" s="35">
        <v>1.5</v>
      </c>
      <c r="G9" s="35"/>
      <c r="H9" s="35"/>
      <c r="I9" s="34"/>
      <c r="J9" s="34"/>
      <c r="K9" s="36"/>
      <c r="N9" s="34">
        <v>0</v>
      </c>
      <c r="O9" s="34">
        <v>5.3897300000000001</v>
      </c>
      <c r="P9" s="34"/>
      <c r="Q9" s="34">
        <v>3.3456800000000002</v>
      </c>
      <c r="R9" s="35">
        <v>5.43</v>
      </c>
      <c r="S9" s="35">
        <v>4.7309999999999999</v>
      </c>
      <c r="T9" s="35"/>
      <c r="U9" s="34"/>
      <c r="V9" s="34"/>
      <c r="W9" s="36"/>
    </row>
    <row r="10" spans="1:23">
      <c r="B10" s="34">
        <v>2</v>
      </c>
      <c r="C10" s="34">
        <v>4.3604500000000002</v>
      </c>
      <c r="D10" s="34">
        <v>4.4495483870967707</v>
      </c>
      <c r="E10" s="34">
        <v>1.463795</v>
      </c>
      <c r="F10" s="35">
        <v>4.91</v>
      </c>
      <c r="G10" s="35">
        <v>3.91</v>
      </c>
      <c r="H10" s="35"/>
      <c r="I10" s="34"/>
      <c r="J10" s="34"/>
      <c r="K10" s="36"/>
      <c r="N10" s="34">
        <v>2</v>
      </c>
      <c r="O10" s="34">
        <v>6.3860799999999998</v>
      </c>
      <c r="P10" s="34">
        <v>6.206451612903269</v>
      </c>
      <c r="Q10" s="34">
        <v>5.62392</v>
      </c>
      <c r="R10" s="35">
        <v>6.5</v>
      </c>
      <c r="S10" s="35">
        <v>6.0884</v>
      </c>
      <c r="T10" s="35"/>
      <c r="U10" s="34"/>
      <c r="V10" s="34"/>
      <c r="W10" s="36"/>
    </row>
    <row r="11" spans="1:23">
      <c r="B11" s="34">
        <v>4</v>
      </c>
      <c r="C11" s="34">
        <v>5.7477499999999999</v>
      </c>
      <c r="D11" s="34">
        <v>5.9772903225806981</v>
      </c>
      <c r="E11" s="34">
        <v>4.2677120000000004</v>
      </c>
      <c r="F11" s="35">
        <v>6.25</v>
      </c>
      <c r="G11" s="35">
        <v>5.8231000000000002</v>
      </c>
      <c r="H11" s="35"/>
      <c r="I11" s="34"/>
      <c r="J11" s="34"/>
      <c r="K11" s="36"/>
      <c r="N11" s="34">
        <v>4</v>
      </c>
      <c r="O11" s="34">
        <v>8.2797900000000002</v>
      </c>
      <c r="P11" s="34">
        <v>7.8678709677420304</v>
      </c>
      <c r="Q11" s="34">
        <v>6.3445080000000003</v>
      </c>
      <c r="R11" s="35">
        <v>8.35</v>
      </c>
      <c r="S11" s="35">
        <v>7.4763999999999999</v>
      </c>
      <c r="T11" s="35"/>
      <c r="U11" s="34"/>
      <c r="V11" s="34"/>
      <c r="W11" s="36"/>
    </row>
    <row r="12" spans="1:23">
      <c r="B12" s="34">
        <v>6</v>
      </c>
      <c r="C12" s="34">
        <v>7.0961499999999997</v>
      </c>
      <c r="D12" s="34">
        <v>7.323612903225909</v>
      </c>
      <c r="E12" s="34">
        <v>5.87181</v>
      </c>
      <c r="F12" s="35">
        <v>7.55</v>
      </c>
      <c r="G12" s="35">
        <v>6.6249000000000002</v>
      </c>
      <c r="H12" s="35"/>
      <c r="I12" s="34"/>
      <c r="J12" s="34"/>
      <c r="K12" s="36"/>
      <c r="N12" s="34">
        <v>6</v>
      </c>
      <c r="O12" s="34">
        <v>11.48</v>
      </c>
      <c r="P12" s="34">
        <v>9.5292903225807919</v>
      </c>
      <c r="Q12" s="34">
        <v>8.2373100000000008</v>
      </c>
      <c r="R12" s="35">
        <v>10.6</v>
      </c>
      <c r="S12" s="35">
        <v>10.9588</v>
      </c>
      <c r="T12" s="35"/>
      <c r="U12" s="34"/>
      <c r="V12" s="34"/>
      <c r="W12" s="36"/>
    </row>
    <row r="13" spans="1:23">
      <c r="B13" s="34">
        <v>8</v>
      </c>
      <c r="C13" s="34">
        <v>9.3273499999999991</v>
      </c>
      <c r="D13" s="34">
        <v>9.0232258064517641</v>
      </c>
      <c r="E13" s="34">
        <v>7.0386959999999998</v>
      </c>
      <c r="F13" s="35">
        <v>9.5</v>
      </c>
      <c r="G13" s="35">
        <v>8.7193000000000005</v>
      </c>
      <c r="H13" s="35"/>
      <c r="I13" s="34"/>
      <c r="J13" s="34"/>
      <c r="K13" s="36"/>
      <c r="N13" s="34">
        <v>8</v>
      </c>
      <c r="O13" s="34">
        <v>15.7065</v>
      </c>
      <c r="P13" s="34">
        <v>13.501419354838841</v>
      </c>
      <c r="Q13" s="34">
        <v>12.76952</v>
      </c>
      <c r="R13" s="35">
        <v>15.7</v>
      </c>
      <c r="S13" s="35">
        <v>14.6455</v>
      </c>
      <c r="T13" s="35"/>
      <c r="U13" s="34"/>
      <c r="V13" s="34"/>
      <c r="W13" s="36"/>
    </row>
    <row r="14" spans="1:23">
      <c r="B14" s="34">
        <v>10</v>
      </c>
      <c r="C14" s="34">
        <v>13.8902</v>
      </c>
      <c r="D14" s="34">
        <v>12.689806451613112</v>
      </c>
      <c r="E14" s="34">
        <v>10.19458</v>
      </c>
      <c r="F14" s="35">
        <v>13.8</v>
      </c>
      <c r="G14" s="35">
        <v>13.543900000000001</v>
      </c>
      <c r="H14" s="35"/>
      <c r="I14" s="34"/>
      <c r="J14" s="34"/>
      <c r="K14" s="36"/>
      <c r="N14" s="34">
        <v>10</v>
      </c>
      <c r="O14" s="34">
        <v>17.9434</v>
      </c>
      <c r="P14" s="34">
        <v>16.012645161290159</v>
      </c>
      <c r="Q14" s="34">
        <v>15.40657</v>
      </c>
      <c r="R14" s="35">
        <v>17.2</v>
      </c>
      <c r="S14" s="35">
        <v>16.092600000000001</v>
      </c>
      <c r="T14" s="35"/>
      <c r="U14" s="34"/>
      <c r="V14" s="34"/>
      <c r="W14" s="36"/>
    </row>
    <row r="15" spans="1:23">
      <c r="B15" s="34">
        <v>12</v>
      </c>
      <c r="C15" s="34">
        <v>17.906500000000001</v>
      </c>
      <c r="D15" s="34">
        <v>16.614193548386865</v>
      </c>
      <c r="E15" s="34">
        <v>15.050280000000001</v>
      </c>
      <c r="F15" s="35">
        <v>17.399999999999999</v>
      </c>
      <c r="G15" s="35">
        <v>17.484500000000001</v>
      </c>
      <c r="H15" s="35"/>
      <c r="I15" s="34"/>
      <c r="J15" s="34"/>
      <c r="K15" s="36"/>
      <c r="N15" s="34">
        <v>12</v>
      </c>
      <c r="O15" s="34">
        <v>18.943000000000001</v>
      </c>
      <c r="P15" s="34">
        <v>17.053419354838429</v>
      </c>
      <c r="Q15" s="34">
        <v>16.38832</v>
      </c>
      <c r="R15" s="35">
        <v>18.8</v>
      </c>
      <c r="S15" s="35">
        <v>18.036200000000001</v>
      </c>
      <c r="T15" s="35"/>
      <c r="U15" s="34"/>
      <c r="V15" s="34"/>
      <c r="W15" s="36"/>
    </row>
    <row r="16" spans="1:23">
      <c r="B16" s="34">
        <v>14</v>
      </c>
      <c r="C16" s="34">
        <v>18.985600000000002</v>
      </c>
      <c r="D16" s="34">
        <v>18.64799999999952</v>
      </c>
      <c r="E16" s="34">
        <v>18.168019999999999</v>
      </c>
      <c r="F16" s="35">
        <v>19</v>
      </c>
      <c r="G16" s="35">
        <v>18.914400000000001</v>
      </c>
      <c r="H16" s="35"/>
      <c r="I16" s="34"/>
      <c r="J16" s="34"/>
      <c r="K16" s="36"/>
      <c r="N16" s="34">
        <v>14</v>
      </c>
      <c r="O16" s="34">
        <v>19.081299999999999</v>
      </c>
      <c r="P16" s="34">
        <v>18.63845161290276</v>
      </c>
      <c r="Q16" s="34">
        <v>18.365970000000001</v>
      </c>
      <c r="R16" s="35">
        <v>19.100000000000001</v>
      </c>
      <c r="S16" s="35">
        <v>18.912500000000001</v>
      </c>
      <c r="T16" s="35"/>
      <c r="U16" s="34"/>
      <c r="V16" s="34"/>
      <c r="W16" s="36"/>
    </row>
    <row r="17" spans="2:23">
      <c r="B17" s="34">
        <v>16</v>
      </c>
      <c r="C17" s="34">
        <v>19.084599999999998</v>
      </c>
      <c r="D17" s="34">
        <v>19.068129032257538</v>
      </c>
      <c r="E17" s="34">
        <v>19.03369</v>
      </c>
      <c r="F17" s="35">
        <v>19.100000000000001</v>
      </c>
      <c r="G17" s="35">
        <v>19.091999999999999</v>
      </c>
      <c r="H17" s="35"/>
      <c r="I17" s="34"/>
      <c r="J17" s="34"/>
      <c r="K17" s="36"/>
      <c r="N17" s="34">
        <v>16</v>
      </c>
      <c r="O17" s="34">
        <v>19.0899</v>
      </c>
      <c r="P17" s="34">
        <v>19.068129032257538</v>
      </c>
      <c r="Q17" s="34">
        <v>19.074169999999999</v>
      </c>
      <c r="R17" s="35">
        <v>19.100000000000001</v>
      </c>
      <c r="S17" s="35">
        <v>19.076699999999999</v>
      </c>
      <c r="T17" s="35"/>
      <c r="U17" s="34"/>
      <c r="V17" s="34"/>
      <c r="W17" s="36"/>
    </row>
    <row r="18" spans="2:23">
      <c r="B18" s="34">
        <v>18</v>
      </c>
      <c r="C18" s="34">
        <v>19.091999999999999</v>
      </c>
      <c r="D18" s="34"/>
      <c r="E18" s="34">
        <v>19.091819999999998</v>
      </c>
      <c r="F18" s="35">
        <v>19.100000000000001</v>
      </c>
      <c r="G18" s="35">
        <v>19.091999999999999</v>
      </c>
      <c r="H18" s="35"/>
      <c r="I18" s="34"/>
      <c r="J18" s="34"/>
      <c r="K18" s="36"/>
      <c r="N18" s="34">
        <v>18</v>
      </c>
      <c r="O18" s="34">
        <v>19.091999999999999</v>
      </c>
      <c r="P18" s="34">
        <v>19.096774193547876</v>
      </c>
      <c r="Q18" s="34">
        <v>19.091819999999998</v>
      </c>
      <c r="R18" s="35">
        <v>19.100000000000001</v>
      </c>
      <c r="S18" s="35">
        <v>19.091999999999999</v>
      </c>
      <c r="T18" s="35"/>
      <c r="U18" s="34"/>
      <c r="V18" s="34"/>
      <c r="W18" s="36"/>
    </row>
    <row r="19" spans="2:23">
      <c r="B19" s="34"/>
      <c r="C19" s="34"/>
      <c r="D19" s="34"/>
      <c r="E19" s="35">
        <v>19.091819999999998</v>
      </c>
      <c r="F19" s="35"/>
      <c r="G19" s="35"/>
      <c r="H19" s="35"/>
      <c r="I19" s="34"/>
      <c r="J19" s="34"/>
      <c r="K19" s="36"/>
      <c r="N19" s="34"/>
      <c r="O19" s="34"/>
      <c r="P19" s="34"/>
      <c r="Q19" s="34">
        <v>19.091819999999998</v>
      </c>
      <c r="R19" s="35"/>
      <c r="S19" s="35"/>
      <c r="T19" s="35"/>
      <c r="U19" s="34"/>
      <c r="V19" s="34"/>
      <c r="W19" s="36"/>
    </row>
    <row r="20" spans="2:23">
      <c r="B20" s="34"/>
      <c r="C20" s="34"/>
      <c r="D20" s="34"/>
      <c r="E20" s="35"/>
      <c r="F20" s="35"/>
      <c r="G20" s="35"/>
      <c r="H20" s="35"/>
      <c r="I20" s="34"/>
      <c r="J20" s="34"/>
      <c r="K20" s="36"/>
      <c r="N20" s="34"/>
      <c r="O20" s="34"/>
      <c r="P20" s="34"/>
      <c r="Q20" s="34"/>
      <c r="R20" s="35"/>
      <c r="S20" s="35"/>
      <c r="T20" s="35"/>
      <c r="U20" s="34"/>
      <c r="V20" s="34"/>
      <c r="W20" s="36"/>
    </row>
    <row r="21" spans="2:23">
      <c r="B21" s="34"/>
      <c r="C21" s="34"/>
      <c r="D21" s="34"/>
      <c r="E21" s="35"/>
      <c r="F21" s="35"/>
      <c r="G21" s="35"/>
      <c r="H21" s="35"/>
      <c r="I21" s="34"/>
      <c r="J21" s="34"/>
      <c r="K21" s="36"/>
      <c r="N21" s="34"/>
      <c r="O21" s="34"/>
      <c r="P21" s="34"/>
      <c r="Q21" s="34"/>
      <c r="R21" s="35"/>
      <c r="S21" s="35"/>
      <c r="T21" s="35"/>
      <c r="U21" s="34"/>
      <c r="V21" s="34"/>
      <c r="W21" s="36"/>
    </row>
    <row r="22" spans="2:23">
      <c r="B22" s="34"/>
      <c r="C22" s="34"/>
      <c r="D22" s="34"/>
      <c r="E22" s="35"/>
      <c r="F22" s="35"/>
      <c r="G22" s="35"/>
      <c r="H22" s="35"/>
      <c r="I22" s="34"/>
      <c r="J22" s="38"/>
      <c r="K22" s="36"/>
      <c r="N22" s="34"/>
      <c r="O22" s="34"/>
      <c r="P22" s="35"/>
      <c r="Q22" s="35"/>
      <c r="R22" s="35"/>
      <c r="S22" s="35"/>
      <c r="T22" s="35"/>
      <c r="U22" s="34"/>
      <c r="V22" s="38"/>
      <c r="W22" s="36"/>
    </row>
    <row r="23" spans="2:23">
      <c r="B23" s="34"/>
      <c r="C23" s="35"/>
      <c r="D23" s="35"/>
      <c r="E23" s="35"/>
      <c r="F23" s="35"/>
      <c r="G23" s="35"/>
      <c r="H23" s="35"/>
      <c r="I23" s="34"/>
      <c r="J23" s="39"/>
      <c r="K23" s="36"/>
      <c r="N23" s="34"/>
      <c r="O23" s="35"/>
      <c r="P23" s="35"/>
      <c r="Q23" s="35"/>
      <c r="R23" s="35"/>
      <c r="S23" s="35"/>
      <c r="T23" s="35"/>
      <c r="U23" s="34"/>
      <c r="V23" s="39"/>
      <c r="W23" s="36"/>
    </row>
    <row r="24" spans="2:23">
      <c r="B24" s="34"/>
      <c r="C24" s="35"/>
      <c r="D24" s="35"/>
      <c r="E24" s="35"/>
      <c r="F24" s="35"/>
      <c r="G24" s="35"/>
      <c r="H24" s="35"/>
      <c r="I24" s="35"/>
      <c r="J24" s="35"/>
      <c r="K24" s="36"/>
      <c r="N24" s="34"/>
      <c r="O24" s="35"/>
      <c r="P24" s="35"/>
      <c r="Q24" s="35"/>
      <c r="R24" s="35"/>
      <c r="S24" s="35"/>
      <c r="T24" s="35"/>
      <c r="U24" s="35"/>
      <c r="V24" s="35"/>
      <c r="W24" s="36"/>
    </row>
    <row r="25" spans="2:23" ht="15" thickBot="1">
      <c r="B25" s="34"/>
      <c r="C25" s="35"/>
      <c r="D25" s="35"/>
      <c r="E25" s="35"/>
      <c r="F25" s="35"/>
      <c r="G25" s="35"/>
      <c r="H25" s="35"/>
      <c r="I25" s="35"/>
      <c r="J25" s="35"/>
      <c r="K25" s="40"/>
      <c r="N25" s="34"/>
      <c r="O25" s="35"/>
      <c r="P25" s="35"/>
      <c r="Q25" s="35"/>
      <c r="R25" s="35"/>
      <c r="S25" s="35"/>
      <c r="T25" s="35"/>
      <c r="U25" s="35"/>
      <c r="V25" s="35"/>
      <c r="W25" s="40"/>
    </row>
    <row r="26" spans="2:23" ht="29.5" thickBot="1">
      <c r="B26" s="9" t="s">
        <v>54</v>
      </c>
      <c r="C26" s="10">
        <f ca="1">IFERROR(FORECAST(LOG10($B$27),OFFSET($B$6,MATCH($B$27,C$7:C$25,1),0,2,1),LOG10(OFFSET(C$6,MATCH($B$27,C$7:C$25,1),0,2,1))),"")</f>
        <v>9.8061981905085478</v>
      </c>
      <c r="D26" s="10">
        <f t="shared" ref="D26:K26" ca="1" si="0">IFERROR(FORECAST(LOG10($B$27),OFFSET($B$6,MATCH($B$27,D$7:D$25,1),0,2,1),LOG10(OFFSET(D$6,MATCH($B$27,D$7:D$25,1),0,2,1))),"")</f>
        <v>10.384441074529118</v>
      </c>
      <c r="E26" s="10">
        <f t="shared" ca="1" si="0"/>
        <v>11.390039421975283</v>
      </c>
      <c r="F26" s="10">
        <f t="shared" ca="1" si="0"/>
        <v>9.8281942664260775</v>
      </c>
      <c r="G26" s="10">
        <f t="shared" ca="1" si="0"/>
        <v>9.9394101362784841</v>
      </c>
      <c r="H26" s="10" t="str">
        <f t="shared" ca="1" si="0"/>
        <v/>
      </c>
      <c r="I26" s="10" t="str">
        <f t="shared" ca="1" si="0"/>
        <v/>
      </c>
      <c r="J26" s="10" t="str">
        <f t="shared" ca="1" si="0"/>
        <v/>
      </c>
      <c r="K26" s="11" t="str">
        <f t="shared" ca="1" si="0"/>
        <v/>
      </c>
      <c r="N26" s="9" t="s">
        <v>54</v>
      </c>
      <c r="O26" s="11">
        <f ca="1">IFERROR(FORECAST(LOG10($N$27),OFFSET($N$6,MATCH($N$27,O$7:O$25,1),0,2,1),LOG10(OFFSET(O$6,MATCH($N$27,O$7:O$25,1),0,2,1))),"")</f>
        <v>6.9697190387229746</v>
      </c>
      <c r="P26" s="11">
        <f t="shared" ref="P26:W26" ca="1" si="1">IFERROR(FORECAST(LOG10($N$27),OFFSET($N$6,MATCH($N$27,P$7:P$25,1),0,2,1),LOG10(OFFSET(P$6,MATCH($N$27,P$7:P$25,1),0,2,1))),"")</f>
        <v>7.9414486635994681</v>
      </c>
      <c r="Q26" s="11">
        <f t="shared" ca="1" si="1"/>
        <v>8.4850866232969473</v>
      </c>
      <c r="R26" s="11">
        <f t="shared" ca="1" si="1"/>
        <v>7.1799210525582051</v>
      </c>
      <c r="S26" s="11">
        <f t="shared" ca="1" si="1"/>
        <v>7.3686778149097876</v>
      </c>
      <c r="T26" s="11" t="str">
        <f t="shared" ca="1" si="1"/>
        <v/>
      </c>
      <c r="U26" s="11" t="str">
        <f t="shared" ca="1" si="1"/>
        <v/>
      </c>
      <c r="V26" s="11" t="str">
        <f t="shared" ca="1" si="1"/>
        <v/>
      </c>
      <c r="W26" s="11" t="str">
        <f t="shared" ca="1" si="1"/>
        <v/>
      </c>
    </row>
    <row r="27" spans="2:23">
      <c r="B27" s="12">
        <f>0.7*'PDSCH FRCs'!E23</f>
        <v>13.364399999999998</v>
      </c>
      <c r="N27" s="12">
        <f>0.7*'PDSCH FRCs'!E23</f>
        <v>13.364399999999998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7"/>
  <sheetViews>
    <sheetView zoomScale="55" zoomScaleNormal="55" workbookViewId="0">
      <selection activeCell="L31" sqref="L31"/>
    </sheetView>
  </sheetViews>
  <sheetFormatPr defaultRowHeight="14.5"/>
  <cols>
    <col min="2" max="2" width="14.81640625" customWidth="1"/>
    <col min="3" max="11" width="10.81640625" customWidth="1"/>
    <col min="14" max="14" width="14.81640625" customWidth="1"/>
    <col min="15" max="23" width="10.81640625" customWidth="1"/>
  </cols>
  <sheetData>
    <row r="2" spans="1:23" ht="18.5">
      <c r="B2" s="15" t="s">
        <v>82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4" spans="1:23">
      <c r="A4" s="20"/>
      <c r="B4" s="20"/>
    </row>
    <row r="5" spans="1:23" ht="15" customHeight="1">
      <c r="B5" s="87" t="s">
        <v>53</v>
      </c>
      <c r="C5" s="89" t="s">
        <v>58</v>
      </c>
      <c r="D5" s="90"/>
      <c r="E5" s="90"/>
      <c r="F5" s="90"/>
      <c r="G5" s="90"/>
      <c r="H5" s="90"/>
      <c r="I5" s="90"/>
      <c r="J5" s="90"/>
      <c r="K5" s="91"/>
      <c r="N5" s="87" t="s">
        <v>53</v>
      </c>
      <c r="O5" s="89" t="s">
        <v>55</v>
      </c>
      <c r="P5" s="90"/>
      <c r="Q5" s="90"/>
      <c r="R5" s="90"/>
      <c r="S5" s="90"/>
      <c r="T5" s="90"/>
      <c r="U5" s="90"/>
      <c r="V5" s="90"/>
      <c r="W5" s="91"/>
    </row>
    <row r="6" spans="1:23">
      <c r="B6" s="88"/>
      <c r="C6" s="4" t="str">
        <f>Alignment!$J$2</f>
        <v>Intel</v>
      </c>
      <c r="D6" s="4" t="s">
        <v>60</v>
      </c>
      <c r="E6" s="4" t="str">
        <f>Alignment!$N$2</f>
        <v>LG</v>
      </c>
      <c r="F6" s="4" t="s">
        <v>64</v>
      </c>
      <c r="G6" s="4" t="str">
        <f>Alignment!$R$2</f>
        <v>ZTE</v>
      </c>
      <c r="H6" s="4" t="str">
        <f>Alignment!$T$2</f>
        <v>Company 6</v>
      </c>
      <c r="I6" s="4" t="e">
        <f>Alignment!#REF!</f>
        <v>#REF!</v>
      </c>
      <c r="J6" s="4" t="e">
        <f>Alignment!#REF!</f>
        <v>#REF!</v>
      </c>
      <c r="K6" s="4" t="e">
        <f>Alignment!#REF!</f>
        <v>#REF!</v>
      </c>
      <c r="N6" s="88"/>
      <c r="O6" s="4" t="str">
        <f>Alignment!$J$2</f>
        <v>Intel</v>
      </c>
      <c r="P6" s="4" t="s">
        <v>60</v>
      </c>
      <c r="Q6" s="4" t="str">
        <f>Alignment!$N$2</f>
        <v>LG</v>
      </c>
      <c r="R6" s="4" t="s">
        <v>64</v>
      </c>
      <c r="S6" s="4" t="str">
        <f>Alignment!$R$2</f>
        <v>ZTE</v>
      </c>
      <c r="T6" s="4" t="str">
        <f>Alignment!$T$2</f>
        <v>Company 6</v>
      </c>
      <c r="U6" s="4" t="e">
        <f>Alignment!#REF!</f>
        <v>#REF!</v>
      </c>
      <c r="V6" s="4" t="e">
        <f>Alignment!#REF!</f>
        <v>#REF!</v>
      </c>
      <c r="W6" s="4" t="e">
        <f>Alignment!#REF!</f>
        <v>#REF!</v>
      </c>
    </row>
    <row r="7" spans="1:23">
      <c r="B7" s="34">
        <v>-4</v>
      </c>
      <c r="C7" s="34"/>
      <c r="D7" s="34"/>
      <c r="E7" s="35"/>
      <c r="F7" s="35">
        <v>0</v>
      </c>
      <c r="G7" s="35"/>
      <c r="H7" s="35"/>
      <c r="I7" s="34"/>
      <c r="J7" s="34"/>
      <c r="K7" s="36"/>
      <c r="N7" s="34">
        <v>-4</v>
      </c>
      <c r="O7" s="34"/>
      <c r="P7" s="34"/>
      <c r="Q7" s="35"/>
      <c r="R7" s="35">
        <v>0.191</v>
      </c>
      <c r="S7" s="35"/>
      <c r="T7" s="35"/>
      <c r="U7" s="34"/>
      <c r="V7" s="34"/>
      <c r="W7" s="36"/>
    </row>
    <row r="8" spans="1:23">
      <c r="B8" s="34">
        <v>-2</v>
      </c>
      <c r="C8" s="34">
        <v>1.6992000000000001E-3</v>
      </c>
      <c r="D8" s="34"/>
      <c r="E8" s="34"/>
      <c r="F8" s="35">
        <v>0</v>
      </c>
      <c r="G8" s="35"/>
      <c r="H8" s="35"/>
      <c r="I8" s="34"/>
      <c r="J8" s="34"/>
      <c r="K8" s="36"/>
      <c r="N8" s="34">
        <v>-2</v>
      </c>
      <c r="O8" s="34">
        <v>1.0315000000000001</v>
      </c>
      <c r="P8" s="34"/>
      <c r="Q8" s="34"/>
      <c r="R8" s="35">
        <v>1.3</v>
      </c>
      <c r="S8" s="35"/>
      <c r="T8" s="35"/>
      <c r="U8" s="34"/>
      <c r="V8" s="34"/>
      <c r="W8" s="36"/>
    </row>
    <row r="9" spans="1:23">
      <c r="B9" s="34">
        <v>0</v>
      </c>
      <c r="C9" s="34">
        <v>0.20791399999999999</v>
      </c>
      <c r="D9" s="34"/>
      <c r="E9" s="34"/>
      <c r="F9" s="35">
        <v>0.11</v>
      </c>
      <c r="G9" s="35"/>
      <c r="H9" s="35"/>
      <c r="I9" s="34"/>
      <c r="J9" s="34"/>
      <c r="K9" s="36"/>
      <c r="N9" s="34">
        <v>0</v>
      </c>
      <c r="O9" s="34">
        <v>1.9288000000000001</v>
      </c>
      <c r="P9" s="34"/>
      <c r="Q9" s="34"/>
      <c r="R9" s="35">
        <v>2.4</v>
      </c>
      <c r="S9" s="35"/>
      <c r="T9" s="35"/>
      <c r="U9" s="34"/>
      <c r="V9" s="34"/>
      <c r="W9" s="36"/>
    </row>
    <row r="10" spans="1:23">
      <c r="B10" s="34">
        <v>2</v>
      </c>
      <c r="C10" s="34">
        <v>1.1762999999999999</v>
      </c>
      <c r="D10" s="34">
        <v>1.3611887999999899</v>
      </c>
      <c r="E10" s="34"/>
      <c r="F10" s="35">
        <v>1.7</v>
      </c>
      <c r="G10" s="35"/>
      <c r="H10" s="35"/>
      <c r="I10" s="34"/>
      <c r="J10" s="34"/>
      <c r="K10" s="36"/>
      <c r="N10" s="34">
        <v>2</v>
      </c>
      <c r="O10" s="34">
        <v>2.6625999999999999</v>
      </c>
      <c r="P10" s="34">
        <v>2.7077616000000297</v>
      </c>
      <c r="Q10" s="34"/>
      <c r="R10" s="35">
        <v>2.94</v>
      </c>
      <c r="S10" s="35"/>
      <c r="T10" s="35"/>
      <c r="U10" s="34"/>
      <c r="V10" s="34"/>
      <c r="W10" s="36"/>
    </row>
    <row r="11" spans="1:23">
      <c r="B11" s="34">
        <v>4</v>
      </c>
      <c r="C11" s="34">
        <v>2.19408</v>
      </c>
      <c r="D11" s="34">
        <v>2.4084432000000202</v>
      </c>
      <c r="E11" s="34"/>
      <c r="F11" s="35">
        <v>2.61</v>
      </c>
      <c r="G11" s="35"/>
      <c r="H11" s="35"/>
      <c r="I11" s="34"/>
      <c r="J11" s="34"/>
      <c r="K11" s="36"/>
      <c r="N11" s="34">
        <v>4</v>
      </c>
      <c r="O11" s="34">
        <v>3.1623000000000001</v>
      </c>
      <c r="P11" s="34">
        <v>3.2038416000000103</v>
      </c>
      <c r="Q11" s="34"/>
      <c r="R11" s="35">
        <v>3.37</v>
      </c>
      <c r="S11" s="35"/>
      <c r="T11" s="35"/>
      <c r="U11" s="34"/>
      <c r="V11" s="34"/>
      <c r="W11" s="36"/>
    </row>
    <row r="12" spans="1:23">
      <c r="B12" s="34">
        <v>6</v>
      </c>
      <c r="C12" s="34">
        <v>2.9174500000000001</v>
      </c>
      <c r="D12" s="34">
        <v>3.0023424000000203</v>
      </c>
      <c r="E12" s="34"/>
      <c r="F12" s="35">
        <v>3.19</v>
      </c>
      <c r="G12" s="35"/>
      <c r="H12" s="35"/>
      <c r="I12" s="34"/>
      <c r="J12" s="34"/>
      <c r="K12" s="36"/>
      <c r="N12" s="34">
        <v>6</v>
      </c>
      <c r="O12" s="34">
        <v>4.2465999999999999</v>
      </c>
      <c r="P12" s="34">
        <v>3.7748303999999999</v>
      </c>
      <c r="Q12" s="34"/>
      <c r="R12" s="35">
        <v>4.28</v>
      </c>
      <c r="S12" s="35"/>
      <c r="T12" s="35"/>
      <c r="U12" s="34"/>
      <c r="V12" s="34"/>
      <c r="W12" s="36"/>
    </row>
    <row r="13" spans="1:23">
      <c r="B13" s="34">
        <v>8</v>
      </c>
      <c r="C13" s="34">
        <v>3.3579400000000001</v>
      </c>
      <c r="D13" s="34">
        <v>3.4180415999999902</v>
      </c>
      <c r="E13" s="34"/>
      <c r="F13" s="35">
        <v>3.43</v>
      </c>
      <c r="G13" s="35"/>
      <c r="H13" s="35"/>
      <c r="I13" s="34"/>
      <c r="J13" s="34"/>
      <c r="K13" s="36"/>
      <c r="N13" s="34">
        <v>8</v>
      </c>
      <c r="O13" s="34">
        <v>6.1971999999999996</v>
      </c>
      <c r="P13" s="34">
        <v>5.8814495999999501</v>
      </c>
      <c r="Q13" s="34"/>
      <c r="R13" s="35">
        <v>6.32</v>
      </c>
      <c r="S13" s="35"/>
      <c r="T13" s="35"/>
      <c r="U13" s="34"/>
      <c r="V13" s="34"/>
      <c r="W13" s="36"/>
    </row>
    <row r="14" spans="1:23">
      <c r="B14" s="34">
        <v>10</v>
      </c>
      <c r="C14" s="34">
        <v>4.9889700000000001</v>
      </c>
      <c r="D14" s="34">
        <v>4.9414319999999599</v>
      </c>
      <c r="E14" s="34"/>
      <c r="F14" s="35">
        <v>4.46</v>
      </c>
      <c r="G14" s="35"/>
      <c r="H14" s="35"/>
      <c r="I14" s="34"/>
      <c r="J14" s="34"/>
      <c r="K14" s="36"/>
      <c r="N14" s="34">
        <v>10</v>
      </c>
      <c r="O14" s="34">
        <v>7.0831999999999997</v>
      </c>
      <c r="P14" s="34">
        <v>6.4684367999999006</v>
      </c>
      <c r="Q14" s="34"/>
      <c r="R14" s="35">
        <v>7.01</v>
      </c>
      <c r="S14" s="35"/>
      <c r="T14" s="35"/>
      <c r="U14" s="34"/>
      <c r="V14" s="34"/>
      <c r="W14" s="36"/>
    </row>
    <row r="15" spans="1:23">
      <c r="B15" s="34">
        <v>12</v>
      </c>
      <c r="C15" s="34">
        <v>6.99953</v>
      </c>
      <c r="D15" s="34">
        <v>6.8075567999998601</v>
      </c>
      <c r="E15" s="34"/>
      <c r="F15" s="35">
        <v>6.79</v>
      </c>
      <c r="G15" s="35"/>
      <c r="H15" s="35"/>
      <c r="I15" s="34"/>
      <c r="J15" s="34"/>
      <c r="K15" s="36"/>
      <c r="N15" s="34">
        <v>12</v>
      </c>
      <c r="O15" s="34">
        <v>7.5792999999999999</v>
      </c>
      <c r="P15" s="34">
        <v>7.1238095999998405</v>
      </c>
      <c r="Q15" s="34"/>
      <c r="R15" s="35">
        <v>7.55</v>
      </c>
      <c r="S15" s="35"/>
      <c r="T15" s="35"/>
      <c r="U15" s="34"/>
      <c r="V15" s="34"/>
      <c r="W15" s="36"/>
    </row>
    <row r="16" spans="1:23">
      <c r="B16" s="34">
        <v>14</v>
      </c>
      <c r="C16" s="34">
        <v>7.6102800000000004</v>
      </c>
      <c r="D16" s="34">
        <v>7.5584303999997902</v>
      </c>
      <c r="E16" s="34"/>
      <c r="F16" s="35">
        <v>7.57</v>
      </c>
      <c r="G16" s="35"/>
      <c r="H16" s="35"/>
      <c r="I16" s="34"/>
      <c r="J16" s="34"/>
      <c r="K16" s="36"/>
      <c r="N16" s="34">
        <v>14</v>
      </c>
      <c r="O16" s="34">
        <v>7.6692</v>
      </c>
      <c r="P16" s="34">
        <v>7.5789359999997901</v>
      </c>
      <c r="Q16" s="34"/>
      <c r="R16" s="35">
        <v>7.67</v>
      </c>
      <c r="S16" s="35"/>
      <c r="T16" s="35"/>
      <c r="U16" s="34"/>
      <c r="V16" s="34"/>
      <c r="W16" s="36"/>
    </row>
    <row r="17" spans="2:23">
      <c r="B17" s="34">
        <v>16</v>
      </c>
      <c r="C17" s="34">
        <v>7.6730600000000004</v>
      </c>
      <c r="D17" s="34">
        <v>7.67519999999978</v>
      </c>
      <c r="E17" s="34"/>
      <c r="F17" s="35">
        <v>7.67</v>
      </c>
      <c r="G17" s="35"/>
      <c r="H17" s="35"/>
      <c r="I17" s="34"/>
      <c r="J17" s="34"/>
      <c r="K17" s="36"/>
      <c r="N17" s="34">
        <v>16</v>
      </c>
      <c r="O17" s="34">
        <v>7.6752000000000002</v>
      </c>
      <c r="P17" s="34">
        <v>7.67519999999978</v>
      </c>
      <c r="Q17" s="34"/>
      <c r="R17" s="35">
        <v>7.68</v>
      </c>
      <c r="S17" s="35"/>
      <c r="T17" s="35"/>
      <c r="U17" s="34"/>
      <c r="V17" s="34"/>
      <c r="W17" s="36"/>
    </row>
    <row r="18" spans="2:23">
      <c r="B18" s="34">
        <v>18</v>
      </c>
      <c r="C18" s="34">
        <v>7.6752000000000002</v>
      </c>
      <c r="D18" s="34">
        <v>7.67519999999978</v>
      </c>
      <c r="E18" s="34"/>
      <c r="F18" s="35">
        <v>7.68</v>
      </c>
      <c r="G18" s="35"/>
      <c r="H18" s="35"/>
      <c r="I18" s="34"/>
      <c r="J18" s="34"/>
      <c r="K18" s="36"/>
      <c r="N18" s="34">
        <v>18</v>
      </c>
      <c r="O18" s="34">
        <v>7.6752000000000002</v>
      </c>
      <c r="P18" s="34">
        <v>7.67519999999978</v>
      </c>
      <c r="Q18" s="34"/>
      <c r="R18" s="35">
        <v>7.68</v>
      </c>
      <c r="S18" s="35"/>
      <c r="T18" s="35"/>
      <c r="U18" s="34"/>
      <c r="V18" s="34"/>
      <c r="W18" s="36"/>
    </row>
    <row r="19" spans="2:23">
      <c r="B19" s="34"/>
      <c r="C19" s="34"/>
      <c r="D19" s="34"/>
      <c r="E19" s="35"/>
      <c r="F19" s="35"/>
      <c r="G19" s="35"/>
      <c r="H19" s="35"/>
      <c r="I19" s="34"/>
      <c r="J19" s="34"/>
      <c r="K19" s="36"/>
      <c r="N19" s="34"/>
      <c r="O19" s="34"/>
      <c r="P19" s="34"/>
      <c r="Q19" s="34"/>
      <c r="R19" s="35"/>
      <c r="S19" s="35"/>
      <c r="T19" s="35"/>
      <c r="U19" s="34"/>
      <c r="V19" s="34"/>
      <c r="W19" s="36"/>
    </row>
    <row r="20" spans="2:23">
      <c r="B20" s="34"/>
      <c r="C20" s="34"/>
      <c r="D20" s="34"/>
      <c r="E20" s="35"/>
      <c r="F20" s="35"/>
      <c r="G20" s="35"/>
      <c r="H20" s="35"/>
      <c r="I20" s="34"/>
      <c r="J20" s="34"/>
      <c r="K20" s="36"/>
      <c r="N20" s="34"/>
      <c r="O20" s="34"/>
      <c r="P20" s="34"/>
      <c r="Q20" s="34"/>
      <c r="R20" s="35"/>
      <c r="S20" s="35"/>
      <c r="T20" s="35"/>
      <c r="U20" s="34"/>
      <c r="V20" s="34"/>
      <c r="W20" s="36"/>
    </row>
    <row r="21" spans="2:23">
      <c r="B21" s="34"/>
      <c r="C21" s="34"/>
      <c r="D21" s="34"/>
      <c r="E21" s="35"/>
      <c r="F21" s="35"/>
      <c r="G21" s="35"/>
      <c r="H21" s="35"/>
      <c r="I21" s="34"/>
      <c r="J21" s="34"/>
      <c r="K21" s="36"/>
      <c r="N21" s="34"/>
      <c r="O21" s="34"/>
      <c r="P21" s="34"/>
      <c r="Q21" s="34"/>
      <c r="R21" s="35"/>
      <c r="S21" s="35"/>
      <c r="T21" s="35"/>
      <c r="U21" s="34"/>
      <c r="V21" s="34"/>
      <c r="W21" s="36"/>
    </row>
    <row r="22" spans="2:23">
      <c r="B22" s="34"/>
      <c r="C22" s="34"/>
      <c r="D22" s="34"/>
      <c r="E22" s="35"/>
      <c r="F22" s="35"/>
      <c r="G22" s="35"/>
      <c r="H22" s="35"/>
      <c r="I22" s="34"/>
      <c r="J22" s="38"/>
      <c r="K22" s="36"/>
      <c r="N22" s="34"/>
      <c r="O22" s="34"/>
      <c r="P22" s="35"/>
      <c r="Q22" s="35"/>
      <c r="R22" s="35"/>
      <c r="S22" s="35"/>
      <c r="T22" s="35"/>
      <c r="U22" s="34"/>
      <c r="V22" s="38"/>
      <c r="W22" s="36"/>
    </row>
    <row r="23" spans="2:23">
      <c r="B23" s="34"/>
      <c r="C23" s="35"/>
      <c r="D23" s="35"/>
      <c r="E23" s="35"/>
      <c r="F23" s="35"/>
      <c r="G23" s="35"/>
      <c r="H23" s="35"/>
      <c r="I23" s="34"/>
      <c r="J23" s="39"/>
      <c r="K23" s="36"/>
      <c r="N23" s="34"/>
      <c r="O23" s="35"/>
      <c r="P23" s="35"/>
      <c r="Q23" s="35"/>
      <c r="R23" s="35"/>
      <c r="S23" s="35"/>
      <c r="T23" s="35"/>
      <c r="U23" s="34"/>
      <c r="V23" s="39"/>
      <c r="W23" s="36"/>
    </row>
    <row r="24" spans="2:23">
      <c r="B24" s="34"/>
      <c r="C24" s="35"/>
      <c r="D24" s="35"/>
      <c r="E24" s="35"/>
      <c r="F24" s="35"/>
      <c r="G24" s="35"/>
      <c r="H24" s="35"/>
      <c r="I24" s="35"/>
      <c r="J24" s="35"/>
      <c r="K24" s="36"/>
      <c r="N24" s="34"/>
      <c r="O24" s="35"/>
      <c r="P24" s="35"/>
      <c r="Q24" s="35"/>
      <c r="R24" s="35"/>
      <c r="S24" s="35"/>
      <c r="T24" s="35"/>
      <c r="U24" s="35"/>
      <c r="V24" s="35"/>
      <c r="W24" s="36"/>
    </row>
    <row r="25" spans="2:23" ht="15" thickBot="1">
      <c r="B25" s="34"/>
      <c r="C25" s="35"/>
      <c r="D25" s="35"/>
      <c r="E25" s="35"/>
      <c r="F25" s="35"/>
      <c r="G25" s="35"/>
      <c r="H25" s="35"/>
      <c r="I25" s="35"/>
      <c r="J25" s="35"/>
      <c r="K25" s="40"/>
      <c r="N25" s="34"/>
      <c r="O25" s="35"/>
      <c r="P25" s="35"/>
      <c r="Q25" s="35"/>
      <c r="R25" s="35"/>
      <c r="S25" s="35"/>
      <c r="T25" s="35"/>
      <c r="U25" s="35"/>
      <c r="V25" s="35"/>
      <c r="W25" s="40"/>
    </row>
    <row r="26" spans="2:23" ht="29.5" thickBot="1">
      <c r="B26" s="9" t="s">
        <v>54</v>
      </c>
      <c r="C26" s="17">
        <f ca="1">IFERROR(FORECAST(LOG10($B$27),OFFSET($B$6,MATCH($B$27,C$7:C$25,1),0,2,1),LOG10(OFFSET(C$6,MATCH($B$27,C$7:C$25,1),0,2,1))),"")</f>
        <v>10.437453720599784</v>
      </c>
      <c r="D26" s="17">
        <f t="shared" ref="D26:K26" ca="1" si="0">IFERROR(FORECAST(LOG10($B$27),OFFSET($B$6,MATCH($B$27,D$7:D$25,1),0,2,1),LOG10(OFFSET(D$6,MATCH($B$27,D$7:D$25,1),0,2,1))),"")</f>
        <v>10.522121681708137</v>
      </c>
      <c r="E26" s="17" t="str">
        <f t="shared" ca="1" si="0"/>
        <v/>
      </c>
      <c r="F26" s="17">
        <f t="shared" ca="1" si="0"/>
        <v>10.885765500804297</v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t="shared" ca="1" si="0"/>
        <v/>
      </c>
      <c r="N26" s="9" t="s">
        <v>54</v>
      </c>
      <c r="O26" s="18">
        <f ca="1">IFERROR(FORECAST(LOG10($N$27),OFFSET($N$6,MATCH($N$27,O$7:O$25,1),0,2,1),LOG10(OFFSET(O$6,MATCH($N$27,O$7:O$25,1),0,2,1))),"")</f>
        <v>7.2443799261034822</v>
      </c>
      <c r="P26" s="18">
        <f t="shared" ref="P26:W26" ca="1" si="1">IFERROR(FORECAST(LOG10($N$27),OFFSET($N$6,MATCH($N$27,P$7:P$25,1),0,2,1),LOG10(OFFSET(P$6,MATCH($N$27,P$7:P$25,1),0,2,1))),"")</f>
        <v>7.5917900097669522</v>
      </c>
      <c r="Q26" s="18" t="str">
        <f t="shared" ca="1" si="1"/>
        <v/>
      </c>
      <c r="R26" s="18">
        <f t="shared" ca="1" si="1"/>
        <v>7.1665472315341123</v>
      </c>
      <c r="S26" s="18" t="str">
        <f t="shared" ca="1" si="1"/>
        <v/>
      </c>
      <c r="T26" s="18" t="str">
        <f t="shared" ca="1" si="1"/>
        <v/>
      </c>
      <c r="U26" s="18" t="str">
        <f t="shared" ca="1" si="1"/>
        <v/>
      </c>
      <c r="V26" s="18" t="str">
        <f t="shared" ca="1" si="1"/>
        <v/>
      </c>
      <c r="W26" s="18" t="str">
        <f t="shared" ca="1" si="1"/>
        <v/>
      </c>
    </row>
    <row r="27" spans="2:23">
      <c r="B27" s="12">
        <f>0.7*'PDSCH FRCs'!E51</f>
        <v>5.3724999999999996</v>
      </c>
      <c r="N27" s="12">
        <f>0.7*'PDSCH FRCs'!E51</f>
        <v>5.3724999999999996</v>
      </c>
    </row>
  </sheetData>
  <mergeCells count="4">
    <mergeCell ref="B5:B6"/>
    <mergeCell ref="C5:K5"/>
    <mergeCell ref="N5:N6"/>
    <mergeCell ref="O5:W5"/>
  </mergeCells>
  <phoneticPr fontId="1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</vt:lpstr>
      <vt:lpstr>Test cases</vt:lpstr>
      <vt:lpstr>Simulation assumptions</vt:lpstr>
      <vt:lpstr>PDSCH FRCs</vt:lpstr>
      <vt:lpstr>Alignment</vt:lpstr>
      <vt:lpstr>Impairment</vt:lpstr>
      <vt:lpstr>Test1a-FDD</vt:lpstr>
      <vt:lpstr>Test1b-TDD</vt:lpstr>
      <vt:lpstr>Test2a-FDD</vt:lpstr>
      <vt:lpstr>Test2b-TDD</vt:lpstr>
      <vt:lpstr>Test3a-FDD</vt:lpstr>
      <vt:lpstr>Test3b-TDD</vt:lpstr>
      <vt:lpstr>Test4a-FDD</vt:lpstr>
      <vt:lpstr>Test4b-TDD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 2</cp:lastModifiedBy>
  <dcterms:created xsi:type="dcterms:W3CDTF">2017-01-09T13:35:23Z</dcterms:created>
  <dcterms:modified xsi:type="dcterms:W3CDTF">2017-08-21T07:10:07Z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17b2d790-8f46-4903-8dbe-83f779a065d9</vt:lpwstr>
  </property>
  <property fmtid="{D5CDD505-2E9C-101B-9397-08002B2CF9AE}" pid="3" name="CTP_TimeStamp">
    <vt:lpwstr>2017-04-21 08:21:08Z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